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20" windowWidth="18600" windowHeight="10785"/>
  </bookViews>
  <sheets>
    <sheet name="доходы" sheetId="1" r:id="rId1"/>
  </sheets>
  <definedNames>
    <definedName name="_xlnm.Print_Titles" localSheetId="0">доходы!$10:$11</definedName>
    <definedName name="_xlnm.Print_Area" localSheetId="0">доходы!$A$1:$M$72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0" i="1" l="1"/>
  <c r="L70" i="1"/>
  <c r="M69" i="1"/>
  <c r="L69" i="1"/>
  <c r="M68" i="1"/>
  <c r="L68" i="1"/>
  <c r="M67" i="1"/>
  <c r="L67" i="1"/>
  <c r="M53" i="1"/>
  <c r="L53" i="1"/>
  <c r="M52" i="1"/>
  <c r="L52" i="1"/>
  <c r="M51" i="1"/>
  <c r="L51" i="1"/>
  <c r="M49" i="1"/>
  <c r="L49" i="1"/>
  <c r="M47" i="1"/>
  <c r="L47" i="1"/>
  <c r="M46" i="1"/>
  <c r="L46" i="1"/>
  <c r="M45" i="1"/>
  <c r="L45" i="1"/>
  <c r="M43" i="1"/>
  <c r="L43" i="1"/>
  <c r="M42" i="1"/>
  <c r="L42" i="1"/>
  <c r="M41" i="1"/>
  <c r="L41" i="1"/>
  <c r="M40" i="1"/>
  <c r="L40" i="1"/>
  <c r="M38" i="1"/>
  <c r="L38" i="1"/>
  <c r="M37" i="1"/>
  <c r="L37" i="1"/>
  <c r="M35" i="1"/>
  <c r="L35" i="1"/>
  <c r="M34" i="1"/>
  <c r="L34" i="1"/>
  <c r="M32" i="1"/>
  <c r="L32" i="1"/>
  <c r="M30" i="1"/>
  <c r="L30" i="1"/>
  <c r="M29" i="1"/>
  <c r="L29" i="1"/>
  <c r="M27" i="1"/>
  <c r="M26" i="1" s="1"/>
  <c r="L27" i="1"/>
  <c r="L26" i="1"/>
  <c r="M21" i="1"/>
  <c r="L21" i="1"/>
  <c r="M20" i="1"/>
  <c r="L20" i="1"/>
  <c r="M15" i="1"/>
  <c r="L15" i="1"/>
  <c r="M14" i="1"/>
  <c r="M55" i="1" s="1"/>
  <c r="L14" i="1"/>
  <c r="L55" i="1" s="1"/>
  <c r="L13" i="1"/>
  <c r="L72" i="1" s="1"/>
  <c r="M13" i="1" l="1"/>
  <c r="M72" i="1" s="1"/>
  <c r="K44" i="1" l="1"/>
  <c r="K53" i="1"/>
  <c r="K16" i="1"/>
  <c r="K19" i="1"/>
  <c r="K31" i="1"/>
  <c r="K36" i="1"/>
  <c r="K33" i="1"/>
  <c r="K18" i="1"/>
  <c r="K50" i="1" l="1"/>
  <c r="A71" i="1"/>
  <c r="K70" i="1"/>
  <c r="A70" i="1"/>
  <c r="A69" i="1"/>
  <c r="K68" i="1"/>
  <c r="A68" i="1"/>
  <c r="K67" i="1"/>
  <c r="A66" i="1"/>
  <c r="K65" i="1"/>
  <c r="A65" i="1"/>
  <c r="K64" i="1"/>
  <c r="A64" i="1"/>
  <c r="K63" i="1"/>
  <c r="A63" i="1"/>
  <c r="K62" i="1"/>
  <c r="A62" i="1"/>
  <c r="A61" i="1"/>
  <c r="K60" i="1"/>
  <c r="A60" i="1"/>
  <c r="A59" i="1"/>
  <c r="K58" i="1"/>
  <c r="A58" i="1"/>
  <c r="K57" i="1"/>
  <c r="A57" i="1"/>
  <c r="A56" i="1"/>
  <c r="K55" i="1"/>
  <c r="A55" i="1"/>
  <c r="K54" i="1"/>
  <c r="A54" i="1"/>
  <c r="A53" i="1"/>
  <c r="K52" i="1"/>
  <c r="A52" i="1"/>
  <c r="K51" i="1"/>
  <c r="A51" i="1"/>
  <c r="A50" i="1"/>
  <c r="K49" i="1"/>
  <c r="A49" i="1"/>
  <c r="K48" i="1"/>
  <c r="A48" i="1"/>
  <c r="K47" i="1"/>
  <c r="A47" i="1"/>
  <c r="K46" i="1"/>
  <c r="A46" i="1"/>
  <c r="K45" i="1"/>
  <c r="A45" i="1"/>
  <c r="A44" i="1"/>
  <c r="K43" i="1"/>
  <c r="K42" i="1" s="1"/>
  <c r="A43" i="1"/>
  <c r="A42" i="1"/>
  <c r="A41" i="1"/>
  <c r="A40" i="1"/>
  <c r="A39" i="1"/>
  <c r="K38" i="1"/>
  <c r="A38" i="1"/>
  <c r="K37" i="1"/>
  <c r="A37" i="1"/>
  <c r="A36" i="1"/>
  <c r="K35" i="1"/>
  <c r="A35" i="1"/>
  <c r="K34" i="1"/>
  <c r="A34" i="1"/>
  <c r="A33" i="1"/>
  <c r="K32" i="1"/>
  <c r="A32" i="1"/>
  <c r="A31" i="1"/>
  <c r="K30" i="1"/>
  <c r="A30" i="1"/>
  <c r="K29" i="1"/>
  <c r="K26" i="1" s="1"/>
  <c r="A29" i="1"/>
  <c r="A28" i="1"/>
  <c r="K27" i="1"/>
  <c r="A27" i="1"/>
  <c r="A26" i="1"/>
  <c r="A25" i="1"/>
  <c r="A24" i="1"/>
  <c r="A23" i="1"/>
  <c r="A22" i="1"/>
  <c r="K21" i="1"/>
  <c r="A21" i="1"/>
  <c r="K20" i="1"/>
  <c r="A20" i="1"/>
  <c r="A19" i="1"/>
  <c r="A18" i="1"/>
  <c r="A17" i="1"/>
  <c r="A16" i="1"/>
  <c r="K15" i="1"/>
  <c r="K14" i="1" s="1"/>
  <c r="A15" i="1"/>
  <c r="A14" i="1"/>
  <c r="K41" i="1" l="1"/>
  <c r="K40" i="1" s="1"/>
  <c r="K13" i="1"/>
  <c r="K72" i="1" l="1"/>
  <c r="K75" i="1" s="1"/>
</calcChain>
</file>

<file path=xl/sharedStrings.xml><?xml version="1.0" encoding="utf-8"?>
<sst xmlns="http://schemas.openxmlformats.org/spreadsheetml/2006/main" count="570" uniqueCount="143">
  <si>
    <t xml:space="preserve">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</si>
  <si>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2</t>
  </si>
  <si>
    <t xml:space="preserve">                                                                                                                                                     </t>
  </si>
  <si>
    <t xml:space="preserve"> к решению Григорьевского сельского Совета депутатов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</si>
  <si>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</si>
  <si>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Приложение2</t>
  </si>
  <si>
    <t>к решению Григорьевского сельского Совета депутатов</t>
  </si>
  <si>
    <t xml:space="preserve">                                                                                                                                             от  24 декабря 2024 № 63-184 р                      </t>
  </si>
  <si>
    <t>ДОХОДЫ БЮДЖЕТА ГРИГОРЬЕВСКОГОСЕЛЬСОВЕТА НА 2025 ГОД И ПЛАНОВЫЙ ПЕРИОД 2026-2027 ГОДОВ</t>
  </si>
  <si>
    <t>(тыс. рублей)</t>
  </si>
  <si>
    <t>№ строки</t>
  </si>
  <si>
    <t>Код классификации доходов бюджетов</t>
  </si>
  <si>
    <t>Наименование кода классификации доходов бюджта</t>
  </si>
  <si>
    <t>Доходы  бюджета 2025 года</t>
  </si>
  <si>
    <t>Доходы бюджета 2026 года</t>
  </si>
  <si>
    <t>Доходы бюджета 2027 года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</si>
  <si>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</si>
  <si>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</si>
  <si>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</si>
  <si>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</si>
  <si>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</si>
  <si>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</si>
  <si>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подвида доходов</t>
  </si>
  <si>
    <t>код классификации операций сектора государственного управления, относящихся к доходам бюджетов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</si>
  <si>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</si>
  <si>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</si>
  <si>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</si>
  <si>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</si>
  <si>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</si>
  <si>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</si>
  <si>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</si>
  <si>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</si>
  <si>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</si>
  <si>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</si>
  <si>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</si>
  <si>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</si>
  <si>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000</t>
  </si>
  <si>
    <t>00</t>
  </si>
  <si>
    <t>0000</t>
  </si>
  <si>
    <t>НАЛОГОВЫЕ И НЕНАЛОГОВЫЕ ДОХОДЫ</t>
  </si>
  <si>
    <t>182</t>
  </si>
  <si>
    <t>01</t>
  </si>
  <si>
    <t>НАЛОГИ НА ПРИБЫЛЬ, ДОХОДЫ</t>
  </si>
  <si>
    <t>02</t>
  </si>
  <si>
    <t>110</t>
  </si>
  <si>
    <t>Налог на доходы физических лиц</t>
  </si>
  <si>
    <t>010</t>
  </si>
  <si>
    <t>1000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</si>
  <si>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</si>
  <si>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</si>
  <si>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</si>
  <si>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</si>
  <si>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</t>
  </si>
  <si>
    <t>210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</si>
  <si>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</si>
  <si>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</si>
  <si>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</si>
  <si>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</si>
  <si>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</si>
  <si>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</si>
  <si>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</si>
  <si>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</si>
  <si>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</si>
  <si>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остановленным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</si>
  <si>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</si>
  <si>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</si>
  <si>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06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</si>
  <si>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</si>
  <si>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</si>
  <si>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</si>
  <si>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</si>
  <si>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</si>
  <si>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</si>
  <si>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</si>
  <si>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040</t>
  </si>
  <si>
    <t>Земельный налог с физических лиц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</si>
  <si>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</si>
  <si>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</si>
  <si>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012</t>
  </si>
  <si>
    <t>08</t>
  </si>
  <si>
    <t>ГОСУДАРСТВЕННАЯ ПОШЛИНА</t>
  </si>
  <si>
    <t>04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</si>
  <si>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</si>
  <si>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</si>
  <si>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17</t>
  </si>
  <si>
    <t>ИНИЦИАТИВНЫЕ ПЛАТЕЖИ</t>
  </si>
  <si>
    <t>15</t>
  </si>
  <si>
    <t>150</t>
  </si>
  <si>
    <t>Инициативные платежы, зачисляемые в бюджеты сельских поселений</t>
  </si>
  <si>
    <t>Инициативные платежы, зачисляемые в бюджеты сельских поселений(поступления от физических лиц)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</si>
  <si>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</si>
  <si>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</si>
  <si>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</si>
  <si>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001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</si>
  <si>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</si>
  <si>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</si>
  <si>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30</t>
  </si>
  <si>
    <t>Субвенции бюджетам бюджетной системы Российской Федерации</t>
  </si>
  <si>
    <t>024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</si>
  <si>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</si>
  <si>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</si>
  <si>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7514</t>
  </si>
  <si>
    <t>Субвенции бюджетам сельских поселений на выполнение передаваемых полномочий субъектов Российской Федерации (Субвенции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2З апреля 2009 года № 8-3170) в рамках непрограммных расходов органов судебной власти)</t>
  </si>
  <si>
    <t>35</t>
  </si>
  <si>
    <t>118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</si>
  <si>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</si>
  <si>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</si>
  <si>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49</t>
  </si>
  <si>
    <t>Межбюджетные трансферты, передаваемые бюджетам, за счет средств резервного фонда Президента Российской Федерации</t>
  </si>
  <si>
    <t>999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</si>
  <si>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</si>
  <si>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</si>
  <si>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07</t>
  </si>
  <si>
    <t>180</t>
  </si>
  <si>
    <t>ПРОЧИЕ БЕЗВОЗМЕЗДНЫЕ ПОСТУПЛЕНИЯ</t>
  </si>
  <si>
    <t>05</t>
  </si>
  <si>
    <t>Прочие безвозмездные поступления в бюджеты муниципальных районов</t>
  </si>
  <si>
    <t>094</t>
  </si>
  <si>
    <t>18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</si>
  <si>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</si>
  <si>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</t>
  </si>
  <si>
    <t>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</si>
  <si>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</si>
  <si>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19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</si>
  <si>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</si>
  <si>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</si>
  <si>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ОТ ПРИНОСЯЩЕЙ ДОХОД ДЕЯТЕЛЬНОСТИ</t>
  </si>
  <si>
    <t>Безвозмездные поступления от приносящей доход деятельности</t>
  </si>
  <si>
    <t xml:space="preserve">Поступления учреждениям, участвующим   в реализации территориальных программ обязательного медицинского страхования в рамках базовой  программы  обязательного медицинского страхования, на финансовое обеспечение внедрения стандартов медицинской помощи, повышение доступности амбулаторной медицинской помощи  </t>
  </si>
  <si>
    <t>050</t>
  </si>
  <si>
    <t xml:space="preserve">Поступления учреждениям, находящимся в ведении органов местного самоуправления муниципальных районов, участвующим в реализации территориальных    программ обязательного медицинского страхования в рамках базовой программы обязательного медицинского страхования, на финансовое обеспечение внедрения стандартов медицинской помощи, повышение доступности амбулаторной медицинской помощи
</t>
  </si>
  <si>
    <t>059</t>
  </si>
  <si>
    <t xml:space="preserve">Поступления учреждениям, находящимся в ведении органов местного самоуправления муниципальных районов, участвующим в реализации территориальных программ обязательного медицинского страхования в рамках базовой  программы  обязательного медицинского страхования, на  финансовое обеспечение внедрения стандартов медицинской помощи, повышение доступности амбулаторной медицинской помощи
</t>
  </si>
  <si>
    <t>29</t>
  </si>
  <si>
    <t>Субсидии бюджетам муниципальных образований на разработку расчетов вероятного вреда в целях обеспечения безопасности гидротехнических сооружений в рамках ведомственного проекта «Предотвращение негативного воздействия вод и ликвидация его последствий в отношении водных объектов» государственной программы Красноярского края «Развитие лесного хозяйства, воспроизводство и использование природных ресурсов»</t>
  </si>
  <si>
    <t>Прочие субсидии из регионального бюджета</t>
  </si>
  <si>
    <t>7499</t>
  </si>
  <si>
    <t>40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</si>
  <si>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</si>
  <si>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014</t>
  </si>
  <si>
    <t>Прочие межбюджетные трансферты, передваемые бюджетам сельских  поселений</t>
  </si>
  <si>
    <t>ВСЕГО ДОХОДОВ</t>
  </si>
  <si>
    <t xml:space="preserve"> от 19 декабря 2025  № 6-54в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</si>
</sst>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\ ##0.00_р_._-;\-* #\ ##0.00_р_._-;_-* &quot;-&quot;??_р_._-;_-@_-"/>
    <numFmt numFmtId="165" formatCode="#\ ##0.00"/>
    <numFmt numFmtId="166" formatCode="#\ ##0.0"/>
    <numFmt numFmtId="167" formatCode="0.0"/>
  </numFmts>
  <fonts count="15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</borders>
  <cellStyleXfs count="3">
    <xf numFmtId="0" fontId="0" fillId="0" borderId="0"/>
    <xf numFmtId="164" fontId="14" fillId="0" borderId="0" applyFont="0" applyFill="0" applyBorder="0" applyAlignment="0" applyProtection="0"/>
    <xf numFmtId="0" fontId="14" fillId="0" borderId="0"/>
  </cellStyleXfs>
  <cellXfs count="98">
    <xf numFmtId="0" fontId="0" fillId="0" borderId="0" xfId="0"/>
    <xf numFmtId="0" fontId="1" fillId="0" borderId="0" xfId="0" applyFont="1" applyFill="1" applyAlignment="1">
      <alignment wrapText="1"/>
    </xf>
    <xf numFmtId="0" fontId="2" fillId="0" borderId="0" xfId="0" applyFont="1" applyFill="1" applyBorder="1"/>
    <xf numFmtId="0" fontId="3" fillId="0" borderId="0" xfId="0" applyFont="1" applyFill="1" applyBorder="1"/>
    <xf numFmtId="0" fontId="4" fillId="0" borderId="0" xfId="0" applyNumberFormat="1" applyFont="1" applyFill="1" applyBorder="1" applyAlignment="1"/>
    <xf numFmtId="0" fontId="4" fillId="0" borderId="0" xfId="0" applyFont="1" applyFill="1" applyBorder="1"/>
    <xf numFmtId="0" fontId="5" fillId="2" borderId="0" xfId="0" applyFont="1" applyFill="1" applyBorder="1"/>
    <xf numFmtId="0" fontId="6" fillId="0" borderId="0" xfId="0" applyFont="1" applyFill="1" applyBorder="1" applyAlignment="1"/>
    <xf numFmtId="2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justify" vertical="center" wrapText="1" shrinkToFit="1"/>
    </xf>
    <xf numFmtId="0" fontId="5" fillId="3" borderId="0" xfId="0" applyFont="1" applyFill="1" applyBorder="1"/>
    <xf numFmtId="165" fontId="5" fillId="0" borderId="0" xfId="0" applyNumberFormat="1" applyFont="1" applyFill="1" applyBorder="1"/>
    <xf numFmtId="0" fontId="5" fillId="0" borderId="0" xfId="0" applyFont="1" applyFill="1" applyBorder="1"/>
    <xf numFmtId="0" fontId="4" fillId="0" borderId="0" xfId="0" applyFont="1" applyFill="1" applyAlignment="1"/>
    <xf numFmtId="0" fontId="5" fillId="0" borderId="0" xfId="0" applyFont="1" applyFill="1" applyAlignment="1"/>
    <xf numFmtId="2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2" fontId="3" fillId="0" borderId="2" xfId="1" applyNumberFormat="1" applyFont="1" applyFill="1" applyBorder="1" applyAlignment="1" applyProtection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center"/>
    </xf>
    <xf numFmtId="2" fontId="2" fillId="0" borderId="2" xfId="1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>
      <alignment horizontal="center"/>
    </xf>
    <xf numFmtId="1" fontId="2" fillId="0" borderId="2" xfId="1" applyNumberFormat="1" applyFont="1" applyFill="1" applyBorder="1" applyAlignment="1" applyProtection="1">
      <alignment horizontal="center" vertical="top" wrapText="1"/>
    </xf>
    <xf numFmtId="49" fontId="5" fillId="0" borderId="1" xfId="0" applyNumberFormat="1" applyFont="1" applyFill="1" applyBorder="1" applyAlignment="1">
      <alignment horizontal="center"/>
    </xf>
    <xf numFmtId="49" fontId="4" fillId="0" borderId="1" xfId="2" applyNumberFormat="1" applyFont="1" applyFill="1" applyBorder="1" applyAlignment="1">
      <alignment horizontal="center"/>
    </xf>
    <xf numFmtId="49" fontId="5" fillId="0" borderId="1" xfId="2" applyNumberFormat="1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right" vertical="top" wrapText="1" shrinkToFit="1"/>
    </xf>
    <xf numFmtId="0" fontId="5" fillId="3" borderId="0" xfId="0" applyFont="1" applyFill="1" applyBorder="1" applyAlignment="1">
      <alignment horizontal="right" vertical="top" wrapText="1" shrinkToFit="1"/>
    </xf>
    <xf numFmtId="0" fontId="2" fillId="0" borderId="0" xfId="0" applyFont="1" applyFill="1" applyBorder="1" applyAlignment="1">
      <alignment horizontal="right"/>
    </xf>
    <xf numFmtId="165" fontId="2" fillId="0" borderId="0" xfId="0" applyNumberFormat="1" applyFont="1" applyFill="1" applyBorder="1"/>
    <xf numFmtId="165" fontId="3" fillId="0" borderId="0" xfId="0" applyNumberFormat="1" applyFont="1" applyFill="1" applyBorder="1"/>
    <xf numFmtId="49" fontId="3" fillId="0" borderId="5" xfId="0" applyNumberFormat="1" applyFont="1" applyFill="1" applyBorder="1" applyAlignment="1">
      <alignment horizontal="center" vertical="center" wrapText="1" shrinkToFit="1"/>
    </xf>
    <xf numFmtId="49" fontId="3" fillId="3" borderId="1" xfId="0" applyNumberFormat="1" applyFont="1" applyFill="1" applyBorder="1" applyAlignment="1">
      <alignment horizontal="center"/>
    </xf>
    <xf numFmtId="165" fontId="9" fillId="0" borderId="0" xfId="0" applyNumberFormat="1" applyFont="1" applyFill="1" applyBorder="1"/>
    <xf numFmtId="0" fontId="4" fillId="0" borderId="5" xfId="0" applyNumberFormat="1" applyFont="1" applyFill="1" applyBorder="1" applyAlignment="1">
      <alignment horizontal="justify" vertical="center" wrapText="1" shrinkToFit="1"/>
    </xf>
    <xf numFmtId="166" fontId="10" fillId="3" borderId="1" xfId="0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/>
    <xf numFmtId="165" fontId="4" fillId="0" borderId="0" xfId="0" applyNumberFormat="1" applyFont="1" applyFill="1" applyBorder="1" applyAlignment="1"/>
    <xf numFmtId="166" fontId="4" fillId="3" borderId="1" xfId="0" applyNumberFormat="1" applyFont="1" applyFill="1" applyBorder="1"/>
    <xf numFmtId="165" fontId="4" fillId="0" borderId="0" xfId="0" applyNumberFormat="1" applyFont="1" applyFill="1" applyBorder="1"/>
    <xf numFmtId="0" fontId="5" fillId="3" borderId="5" xfId="0" applyNumberFormat="1" applyFont="1" applyFill="1" applyBorder="1" applyAlignment="1">
      <alignment horizontal="justify" vertical="center" wrapText="1" shrinkToFit="1"/>
    </xf>
    <xf numFmtId="167" fontId="4" fillId="3" borderId="6" xfId="0" applyNumberFormat="1" applyFont="1" applyFill="1" applyBorder="1"/>
    <xf numFmtId="0" fontId="5" fillId="0" borderId="5" xfId="0" applyFont="1" applyFill="1" applyBorder="1" applyAlignment="1">
      <alignment horizontal="justify" vertical="center" wrapText="1"/>
    </xf>
    <xf numFmtId="0" fontId="5" fillId="3" borderId="5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justify" vertical="center" wrapText="1"/>
    </xf>
    <xf numFmtId="0" fontId="8" fillId="0" borderId="5" xfId="0" applyFont="1" applyFill="1" applyBorder="1" applyAlignment="1">
      <alignment horizontal="justify" vertical="center" wrapText="1"/>
    </xf>
    <xf numFmtId="49" fontId="4" fillId="3" borderId="1" xfId="0" applyNumberFormat="1" applyFont="1" applyFill="1" applyBorder="1" applyAlignment="1">
      <alignment horizontal="center"/>
    </xf>
    <xf numFmtId="49" fontId="5" fillId="3" borderId="1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justify" vertical="center" wrapText="1"/>
    </xf>
    <xf numFmtId="166" fontId="4" fillId="3" borderId="1" xfId="2" applyNumberFormat="1" applyFont="1" applyFill="1" applyBorder="1"/>
    <xf numFmtId="0" fontId="5" fillId="0" borderId="5" xfId="0" applyNumberFormat="1" applyFont="1" applyFill="1" applyBorder="1" applyAlignment="1">
      <alignment horizontal="justify" vertical="center" wrapText="1" shrinkToFit="1"/>
    </xf>
    <xf numFmtId="166" fontId="4" fillId="0" borderId="1" xfId="2" applyNumberFormat="1" applyFont="1" applyFill="1" applyBorder="1"/>
    <xf numFmtId="167" fontId="4" fillId="0" borderId="6" xfId="2" applyNumberFormat="1" applyFont="1" applyFill="1" applyBorder="1"/>
    <xf numFmtId="0" fontId="4" fillId="0" borderId="1" xfId="0" applyFont="1" applyBorder="1"/>
    <xf numFmtId="166" fontId="4" fillId="0" borderId="1" xfId="0" applyNumberFormat="1" applyFont="1" applyFill="1" applyBorder="1"/>
    <xf numFmtId="0" fontId="5" fillId="0" borderId="1" xfId="0" applyFont="1" applyBorder="1"/>
    <xf numFmtId="167" fontId="4" fillId="0" borderId="6" xfId="0" applyNumberFormat="1" applyFont="1" applyFill="1" applyBorder="1"/>
    <xf numFmtId="167" fontId="4" fillId="0" borderId="1" xfId="0" applyNumberFormat="1" applyFont="1" applyFill="1" applyBorder="1"/>
    <xf numFmtId="0" fontId="4" fillId="0" borderId="7" xfId="0" applyNumberFormat="1" applyFont="1" applyFill="1" applyBorder="1" applyAlignment="1">
      <alignment horizontal="justify" vertical="center" wrapText="1" shrinkToFit="1"/>
    </xf>
    <xf numFmtId="167" fontId="11" fillId="0" borderId="8" xfId="0" applyNumberFormat="1" applyFont="1" applyFill="1" applyBorder="1"/>
    <xf numFmtId="167" fontId="0" fillId="0" borderId="1" xfId="0" applyNumberFormat="1" applyFont="1" applyFill="1" applyBorder="1"/>
    <xf numFmtId="0" fontId="5" fillId="0" borderId="7" xfId="0" applyNumberFormat="1" applyFont="1" applyFill="1" applyBorder="1" applyAlignment="1">
      <alignment horizontal="justify" vertical="center" wrapText="1" shrinkToFit="1"/>
    </xf>
    <xf numFmtId="167" fontId="10" fillId="0" borderId="9" xfId="0" applyNumberFormat="1" applyFont="1" applyFill="1" applyBorder="1"/>
    <xf numFmtId="167" fontId="10" fillId="0" borderId="10" xfId="0" applyNumberFormat="1" applyFont="1" applyFill="1" applyBorder="1"/>
    <xf numFmtId="0" fontId="5" fillId="0" borderId="0" xfId="0" applyFont="1" applyFill="1" applyAlignment="1">
      <alignment horizontal="justify" vertical="center"/>
    </xf>
    <xf numFmtId="1" fontId="12" fillId="0" borderId="2" xfId="1" applyNumberFormat="1" applyFont="1" applyFill="1" applyBorder="1" applyAlignment="1" applyProtection="1">
      <alignment horizontal="center" vertical="top" wrapText="1"/>
    </xf>
    <xf numFmtId="49" fontId="13" fillId="0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2" fontId="5" fillId="0" borderId="11" xfId="0" applyNumberFormat="1" applyFont="1" applyFill="1" applyBorder="1" applyAlignment="1">
      <alignment horizontal="center" vertical="top" wrapText="1"/>
    </xf>
    <xf numFmtId="49" fontId="10" fillId="0" borderId="1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 vertical="top" wrapText="1"/>
    </xf>
    <xf numFmtId="0" fontId="13" fillId="0" borderId="5" xfId="0" applyNumberFormat="1" applyFont="1" applyFill="1" applyBorder="1" applyAlignment="1">
      <alignment horizontal="justify" vertical="center" wrapText="1" shrinkToFit="1"/>
    </xf>
    <xf numFmtId="166" fontId="13" fillId="0" borderId="13" xfId="0" applyNumberFormat="1" applyFont="1" applyFill="1" applyBorder="1" applyAlignment="1"/>
    <xf numFmtId="165" fontId="6" fillId="0" borderId="0" xfId="0" applyNumberFormat="1" applyFont="1" applyFill="1" applyBorder="1" applyAlignment="1"/>
    <xf numFmtId="165" fontId="13" fillId="0" borderId="0" xfId="0" applyNumberFormat="1" applyFont="1" applyFill="1" applyBorder="1" applyAlignment="1"/>
    <xf numFmtId="0" fontId="6" fillId="0" borderId="5" xfId="0" applyNumberFormat="1" applyFont="1" applyFill="1" applyBorder="1" applyAlignment="1">
      <alignment horizontal="justify" vertical="center" wrapText="1" shrinkToFit="1"/>
    </xf>
    <xf numFmtId="0" fontId="4" fillId="0" borderId="14" xfId="0" applyNumberFormat="1" applyFont="1" applyFill="1" applyBorder="1" applyAlignment="1">
      <alignment horizontal="justify" vertical="center" wrapText="1" shrinkToFit="1"/>
    </xf>
    <xf numFmtId="166" fontId="10" fillId="3" borderId="1" xfId="0" applyNumberFormat="1" applyFont="1" applyFill="1" applyBorder="1"/>
    <xf numFmtId="165" fontId="5" fillId="3" borderId="0" xfId="0" applyNumberFormat="1" applyFont="1" applyFill="1" applyBorder="1"/>
    <xf numFmtId="0" fontId="5" fillId="0" borderId="5" xfId="0" quotePrefix="1" applyFont="1" applyFill="1" applyBorder="1" applyAlignment="1">
      <alignment horizontal="justify" vertical="center" wrapText="1"/>
    </xf>
    <xf numFmtId="0" fontId="5" fillId="0" borderId="5" xfId="0" quotePrefix="1" applyFont="1" applyFill="1" applyBorder="1" applyAlignment="1">
      <alignment horizontal="justify" vertical="top" wrapText="1"/>
    </xf>
    <xf numFmtId="167" fontId="5" fillId="3" borderId="0" xfId="0" applyNumberFormat="1" applyFont="1" applyFill="1" applyBorder="1"/>
    <xf numFmtId="166" fontId="4" fillId="0" borderId="13" xfId="0" applyNumberFormat="1" applyFont="1" applyFill="1" applyBorder="1" applyAlignment="1"/>
    <xf numFmtId="0" fontId="5" fillId="0" borderId="0" xfId="0" applyFont="1" applyFill="1" applyBorder="1" applyAlignment="1">
      <alignment horizontal="right" vertical="top" wrapText="1" shrinkToFit="1"/>
    </xf>
    <xf numFmtId="0" fontId="7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4" xfId="0" quotePrefix="1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166" fontId="8" fillId="4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4" borderId="0" xfId="0" applyFont="1" applyFill="1" applyAlignment="1">
      <alignment horizontal="right"/>
    </xf>
    <xf numFmtId="0" fontId="4" fillId="0" borderId="0" xfId="0" applyFont="1" applyFill="1" applyBorder="1" applyAlignment="1">
      <alignment horizontal="right" vertical="top" wrapText="1" shrinkToFit="1"/>
    </xf>
  </cellXfs>
  <cellStyles count="3">
    <cellStyle name="Обычный" xfId="0" builtinId="0"/>
    <cellStyle name="Обычный_Коды" xfId="2"/>
    <cellStyle name="Финансовый" xfId="1" builtinId="3"/>
  </cellStyles>
  <dxfs count="0"/>
  <tableStyles count="0" defaultTableStyle="TableStyleMedium2" defaultPivotStyle="PivotStyleLight16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6"/>
  <sheetViews>
    <sheetView tabSelected="1" view="pageBreakPreview" topLeftCell="B1" zoomScale="90" zoomScaleNormal="100" workbookViewId="0">
      <selection activeCell="A8" sqref="A8:M8"/>
    </sheetView>
  </sheetViews>
  <sheetFormatPr defaultColWidth="9.140625" defaultRowHeight="12.75" x14ac:dyDescent="0.2"/>
  <cols>
    <col min="1" max="1" width="3.28515625" style="8" customWidth="1"/>
    <col min="2" max="2" width="3.5703125" style="9" customWidth="1"/>
    <col min="3" max="3" width="2.140625" style="9" customWidth="1"/>
    <col min="4" max="4" width="2.7109375" style="9" customWidth="1"/>
    <col min="5" max="5" width="3" style="9" customWidth="1"/>
    <col min="6" max="6" width="3.7109375" style="9" customWidth="1"/>
    <col min="7" max="7" width="2.5703125" style="9" customWidth="1"/>
    <col min="8" max="8" width="4.5703125" style="9" customWidth="1"/>
    <col min="9" max="9" width="6.42578125" style="9" customWidth="1"/>
    <col min="10" max="10" width="95.5703125" style="10" customWidth="1"/>
    <col min="11" max="13" width="10.85546875" style="11" customWidth="1"/>
    <col min="14" max="14" width="10.140625" style="12" customWidth="1"/>
    <col min="15" max="15" width="10.42578125" style="12"/>
    <col min="16" max="16384" width="9.140625" style="13"/>
  </cols>
  <sheetData>
    <row r="1" spans="1:15" s="1" customFormat="1" ht="15.75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94" t="s">
        <v>1</v>
      </c>
      <c r="L1" s="94"/>
      <c r="M1" s="94"/>
    </row>
    <row r="2" spans="1:15" s="1" customFormat="1" ht="15.75" x14ac:dyDescent="0.25">
      <c r="A2" s="15" t="s">
        <v>2</v>
      </c>
      <c r="B2" s="15"/>
      <c r="C2" s="15"/>
      <c r="D2" s="15"/>
      <c r="E2" s="15"/>
      <c r="F2" s="15"/>
      <c r="G2" s="15"/>
      <c r="H2" s="15"/>
      <c r="I2" s="15"/>
      <c r="J2" s="95" t="s">
        <v>3</v>
      </c>
      <c r="K2" s="95"/>
      <c r="L2" s="95"/>
      <c r="M2" s="95"/>
    </row>
    <row r="3" spans="1:15" s="1" customFormat="1" ht="15.75" x14ac:dyDescent="0.25">
      <c r="A3" s="15" t="s">
        <v>4</v>
      </c>
      <c r="B3" s="15"/>
      <c r="C3" s="15"/>
      <c r="D3" s="15"/>
      <c r="E3" s="15"/>
      <c r="F3" s="15"/>
      <c r="G3" s="15"/>
      <c r="H3" s="15"/>
      <c r="I3" s="15"/>
      <c r="J3" s="96" t="s">
        <v>142</v>
      </c>
      <c r="K3" s="96"/>
      <c r="L3" s="96"/>
      <c r="M3" s="96"/>
    </row>
    <row r="4" spans="1:15" ht="12.75" customHeight="1" x14ac:dyDescent="0.2">
      <c r="J4" s="29"/>
      <c r="K4" s="29"/>
      <c r="L4" s="97" t="s">
        <v>5</v>
      </c>
      <c r="M4" s="97"/>
    </row>
    <row r="5" spans="1:15" x14ac:dyDescent="0.2">
      <c r="J5" s="86" t="s">
        <v>6</v>
      </c>
      <c r="K5" s="86"/>
      <c r="L5" s="86"/>
      <c r="M5" s="86"/>
    </row>
    <row r="6" spans="1:15" x14ac:dyDescent="0.2">
      <c r="J6" s="86" t="s">
        <v>7</v>
      </c>
      <c r="K6" s="86"/>
      <c r="L6" s="86"/>
      <c r="M6" s="86"/>
    </row>
    <row r="7" spans="1:15" x14ac:dyDescent="0.2">
      <c r="K7" s="30"/>
      <c r="L7" s="30"/>
      <c r="M7" s="30"/>
    </row>
    <row r="8" spans="1:15" ht="18.75" x14ac:dyDescent="0.2">
      <c r="A8" s="87" t="s">
        <v>8</v>
      </c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</row>
    <row r="9" spans="1:15" s="2" customFormat="1" ht="11.25" x14ac:dyDescent="0.2">
      <c r="A9" s="16"/>
      <c r="B9" s="17"/>
      <c r="C9" s="17"/>
      <c r="D9" s="17"/>
      <c r="E9" s="17"/>
      <c r="F9" s="17"/>
      <c r="G9" s="17"/>
      <c r="H9" s="17"/>
      <c r="I9" s="17"/>
      <c r="J9" s="88" t="s">
        <v>9</v>
      </c>
      <c r="K9" s="88"/>
      <c r="L9" s="31"/>
      <c r="M9" s="31"/>
      <c r="N9" s="32"/>
      <c r="O9" s="32"/>
    </row>
    <row r="10" spans="1:15" s="3" customFormat="1" ht="10.5" customHeight="1" x14ac:dyDescent="0.2">
      <c r="A10" s="90" t="s">
        <v>10</v>
      </c>
      <c r="B10" s="89" t="s">
        <v>11</v>
      </c>
      <c r="C10" s="89"/>
      <c r="D10" s="89"/>
      <c r="E10" s="89"/>
      <c r="F10" s="89"/>
      <c r="G10" s="89"/>
      <c r="H10" s="89"/>
      <c r="I10" s="89"/>
      <c r="J10" s="91" t="s">
        <v>12</v>
      </c>
      <c r="K10" s="93" t="s">
        <v>13</v>
      </c>
      <c r="L10" s="93" t="s">
        <v>14</v>
      </c>
      <c r="M10" s="93" t="s">
        <v>15</v>
      </c>
      <c r="N10" s="33"/>
      <c r="O10" s="33"/>
    </row>
    <row r="11" spans="1:15" s="3" customFormat="1" ht="213" x14ac:dyDescent="0.2">
      <c r="A11" s="90"/>
      <c r="B11" s="18" t="s">
        <v>16</v>
      </c>
      <c r="C11" s="18" t="s">
        <v>17</v>
      </c>
      <c r="D11" s="18" t="s">
        <v>18</v>
      </c>
      <c r="E11" s="18" t="s">
        <v>19</v>
      </c>
      <c r="F11" s="18" t="s">
        <v>20</v>
      </c>
      <c r="G11" s="18" t="s">
        <v>21</v>
      </c>
      <c r="H11" s="18" t="s">
        <v>22</v>
      </c>
      <c r="I11" s="18" t="s">
        <v>23</v>
      </c>
      <c r="J11" s="92"/>
      <c r="K11" s="93"/>
      <c r="L11" s="93"/>
      <c r="M11" s="93"/>
      <c r="N11" s="33"/>
      <c r="O11" s="33"/>
    </row>
    <row r="12" spans="1:15" s="3" customFormat="1" ht="10.5" x14ac:dyDescent="0.2">
      <c r="A12" s="19"/>
      <c r="B12" s="20" t="s">
        <v>24</v>
      </c>
      <c r="C12" s="20" t="s">
        <v>25</v>
      </c>
      <c r="D12" s="20" t="s">
        <v>26</v>
      </c>
      <c r="E12" s="20" t="s">
        <v>27</v>
      </c>
      <c r="F12" s="20" t="s">
        <v>28</v>
      </c>
      <c r="G12" s="20" t="s">
        <v>29</v>
      </c>
      <c r="H12" s="20" t="s">
        <v>30</v>
      </c>
      <c r="I12" s="20" t="s">
        <v>31</v>
      </c>
      <c r="J12" s="34" t="s">
        <v>32</v>
      </c>
      <c r="K12" s="35" t="s">
        <v>33</v>
      </c>
      <c r="L12" s="35" t="s">
        <v>34</v>
      </c>
      <c r="M12" s="35" t="s">
        <v>35</v>
      </c>
      <c r="N12" s="33"/>
      <c r="O12" s="36"/>
    </row>
    <row r="13" spans="1:15" s="4" customFormat="1" ht="14.25" x14ac:dyDescent="0.2">
      <c r="A13" s="21" t="s">
        <v>24</v>
      </c>
      <c r="B13" s="22" t="s">
        <v>36</v>
      </c>
      <c r="C13" s="22" t="s">
        <v>24</v>
      </c>
      <c r="D13" s="22" t="s">
        <v>37</v>
      </c>
      <c r="E13" s="22" t="s">
        <v>37</v>
      </c>
      <c r="F13" s="22" t="s">
        <v>36</v>
      </c>
      <c r="G13" s="22" t="s">
        <v>37</v>
      </c>
      <c r="H13" s="22" t="s">
        <v>38</v>
      </c>
      <c r="I13" s="22" t="s">
        <v>36</v>
      </c>
      <c r="J13" s="37" t="s">
        <v>39</v>
      </c>
      <c r="K13" s="38">
        <f>K14+K26++K34+K20</f>
        <v>577.6</v>
      </c>
      <c r="L13" s="38">
        <f>L14+L26++L34+L20</f>
        <v>601</v>
      </c>
      <c r="M13" s="38">
        <f>M14+M26++M34+M20</f>
        <v>624.9</v>
      </c>
      <c r="N13" s="39"/>
      <c r="O13" s="40"/>
    </row>
    <row r="14" spans="1:15" s="5" customFormat="1" x14ac:dyDescent="0.2">
      <c r="A14" s="23">
        <f>A13+1</f>
        <v>2</v>
      </c>
      <c r="B14" s="22" t="s">
        <v>40</v>
      </c>
      <c r="C14" s="22" t="s">
        <v>24</v>
      </c>
      <c r="D14" s="22" t="s">
        <v>41</v>
      </c>
      <c r="E14" s="22" t="s">
        <v>37</v>
      </c>
      <c r="F14" s="22" t="s">
        <v>36</v>
      </c>
      <c r="G14" s="22" t="s">
        <v>37</v>
      </c>
      <c r="H14" s="22" t="s">
        <v>38</v>
      </c>
      <c r="I14" s="22" t="s">
        <v>36</v>
      </c>
      <c r="J14" s="37" t="s">
        <v>42</v>
      </c>
      <c r="K14" s="41">
        <f>K15</f>
        <v>90.6</v>
      </c>
      <c r="L14" s="41">
        <f>L15</f>
        <v>93.5</v>
      </c>
      <c r="M14" s="41">
        <f>M15</f>
        <v>97.2</v>
      </c>
      <c r="N14" s="12"/>
      <c r="O14" s="42"/>
    </row>
    <row r="15" spans="1:15" s="5" customFormat="1" x14ac:dyDescent="0.2">
      <c r="A15" s="23">
        <f t="shared" ref="A15:A71" si="0">A14+1</f>
        <v>3</v>
      </c>
      <c r="B15" s="22" t="s">
        <v>40</v>
      </c>
      <c r="C15" s="22" t="s">
        <v>24</v>
      </c>
      <c r="D15" s="22" t="s">
        <v>41</v>
      </c>
      <c r="E15" s="22" t="s">
        <v>43</v>
      </c>
      <c r="F15" s="22" t="s">
        <v>36</v>
      </c>
      <c r="G15" s="22" t="s">
        <v>41</v>
      </c>
      <c r="H15" s="22" t="s">
        <v>38</v>
      </c>
      <c r="I15" s="22" t="s">
        <v>44</v>
      </c>
      <c r="J15" s="37" t="s">
        <v>45</v>
      </c>
      <c r="K15" s="41">
        <f>K17+K16+K19+K18</f>
        <v>90.6</v>
      </c>
      <c r="L15" s="41">
        <f>L17+L16+L19+L18</f>
        <v>93.5</v>
      </c>
      <c r="M15" s="41">
        <f>M17+M16+M19+M18</f>
        <v>97.2</v>
      </c>
      <c r="N15" s="12"/>
      <c r="O15" s="40"/>
    </row>
    <row r="16" spans="1:15" ht="50.25" customHeight="1" x14ac:dyDescent="0.2">
      <c r="A16" s="23">
        <f t="shared" si="0"/>
        <v>4</v>
      </c>
      <c r="B16" s="24" t="s">
        <v>40</v>
      </c>
      <c r="C16" s="24" t="s">
        <v>24</v>
      </c>
      <c r="D16" s="24" t="s">
        <v>41</v>
      </c>
      <c r="E16" s="24" t="s">
        <v>43</v>
      </c>
      <c r="F16" s="24" t="s">
        <v>46</v>
      </c>
      <c r="G16" s="24" t="s">
        <v>41</v>
      </c>
      <c r="H16" s="24" t="s">
        <v>47</v>
      </c>
      <c r="I16" s="24" t="s">
        <v>44</v>
      </c>
      <c r="J16" s="43" t="s">
        <v>48</v>
      </c>
      <c r="K16" s="41">
        <f>89.8-2-1-5-4-5-16+6-0.7</f>
        <v>62.099999999999994</v>
      </c>
      <c r="L16" s="44">
        <v>93.5</v>
      </c>
      <c r="M16" s="44">
        <v>97.2</v>
      </c>
      <c r="O16" s="40"/>
    </row>
    <row r="17" spans="1:15" ht="51" x14ac:dyDescent="0.2">
      <c r="A17" s="23">
        <f t="shared" si="0"/>
        <v>5</v>
      </c>
      <c r="B17" s="24" t="s">
        <v>40</v>
      </c>
      <c r="C17" s="24" t="s">
        <v>24</v>
      </c>
      <c r="D17" s="24" t="s">
        <v>41</v>
      </c>
      <c r="E17" s="24" t="s">
        <v>43</v>
      </c>
      <c r="F17" s="24" t="s">
        <v>49</v>
      </c>
      <c r="G17" s="24" t="s">
        <v>41</v>
      </c>
      <c r="H17" s="24" t="s">
        <v>47</v>
      </c>
      <c r="I17" s="24" t="s">
        <v>44</v>
      </c>
      <c r="J17" s="45" t="s">
        <v>50</v>
      </c>
      <c r="K17" s="41">
        <v>0</v>
      </c>
      <c r="L17" s="44">
        <v>0</v>
      </c>
      <c r="M17" s="44">
        <v>0</v>
      </c>
      <c r="O17" s="40"/>
    </row>
    <row r="18" spans="1:15" s="5" customFormat="1" ht="38.25" x14ac:dyDescent="0.2">
      <c r="A18" s="23">
        <f t="shared" si="0"/>
        <v>6</v>
      </c>
      <c r="B18" s="24" t="s">
        <v>40</v>
      </c>
      <c r="C18" s="24" t="s">
        <v>24</v>
      </c>
      <c r="D18" s="24" t="s">
        <v>41</v>
      </c>
      <c r="E18" s="24" t="s">
        <v>43</v>
      </c>
      <c r="F18" s="24" t="s">
        <v>51</v>
      </c>
      <c r="G18" s="24" t="s">
        <v>41</v>
      </c>
      <c r="H18" s="24" t="s">
        <v>47</v>
      </c>
      <c r="I18" s="24" t="s">
        <v>44</v>
      </c>
      <c r="J18" s="46" t="s">
        <v>52</v>
      </c>
      <c r="K18" s="41">
        <f>2+11-4</f>
        <v>9</v>
      </c>
      <c r="L18" s="44">
        <v>0</v>
      </c>
      <c r="M18" s="44">
        <v>0</v>
      </c>
      <c r="N18" s="12"/>
      <c r="O18" s="40"/>
    </row>
    <row r="19" spans="1:15" s="5" customFormat="1" ht="38.25" x14ac:dyDescent="0.2">
      <c r="A19" s="23">
        <f t="shared" si="0"/>
        <v>7</v>
      </c>
      <c r="B19" s="24" t="s">
        <v>40</v>
      </c>
      <c r="C19" s="24" t="s">
        <v>24</v>
      </c>
      <c r="D19" s="24" t="s">
        <v>41</v>
      </c>
      <c r="E19" s="24" t="s">
        <v>43</v>
      </c>
      <c r="F19" s="24" t="s">
        <v>53</v>
      </c>
      <c r="G19" s="24" t="s">
        <v>41</v>
      </c>
      <c r="H19" s="24" t="s">
        <v>47</v>
      </c>
      <c r="I19" s="24" t="s">
        <v>44</v>
      </c>
      <c r="J19" s="46" t="s">
        <v>54</v>
      </c>
      <c r="K19" s="41">
        <f>1+5+4+5+5+2-2.5</f>
        <v>19.5</v>
      </c>
      <c r="L19" s="44">
        <v>0</v>
      </c>
      <c r="M19" s="44">
        <v>0</v>
      </c>
      <c r="N19" s="12"/>
      <c r="O19" s="40"/>
    </row>
    <row r="20" spans="1:15" ht="27" customHeight="1" x14ac:dyDescent="0.2">
      <c r="A20" s="23">
        <f t="shared" si="0"/>
        <v>8</v>
      </c>
      <c r="B20" s="22" t="s">
        <v>40</v>
      </c>
      <c r="C20" s="22" t="s">
        <v>24</v>
      </c>
      <c r="D20" s="22" t="s">
        <v>55</v>
      </c>
      <c r="E20" s="22" t="s">
        <v>37</v>
      </c>
      <c r="F20" s="22" t="s">
        <v>36</v>
      </c>
      <c r="G20" s="22" t="s">
        <v>37</v>
      </c>
      <c r="H20" s="22" t="s">
        <v>38</v>
      </c>
      <c r="I20" s="22" t="s">
        <v>36</v>
      </c>
      <c r="J20" s="47" t="s">
        <v>56</v>
      </c>
      <c r="K20" s="41">
        <f>K21</f>
        <v>322.7</v>
      </c>
      <c r="L20" s="41">
        <f>L21</f>
        <v>335.6</v>
      </c>
      <c r="M20" s="41">
        <f>M21</f>
        <v>349.1</v>
      </c>
      <c r="O20" s="40"/>
    </row>
    <row r="21" spans="1:15" x14ac:dyDescent="0.2">
      <c r="A21" s="23">
        <f t="shared" si="0"/>
        <v>9</v>
      </c>
      <c r="B21" s="22" t="s">
        <v>40</v>
      </c>
      <c r="C21" s="22" t="s">
        <v>24</v>
      </c>
      <c r="D21" s="22" t="s">
        <v>55</v>
      </c>
      <c r="E21" s="22" t="s">
        <v>43</v>
      </c>
      <c r="F21" s="22" t="s">
        <v>36</v>
      </c>
      <c r="G21" s="22" t="s">
        <v>41</v>
      </c>
      <c r="H21" s="22" t="s">
        <v>38</v>
      </c>
      <c r="I21" s="22" t="s">
        <v>44</v>
      </c>
      <c r="J21" s="47" t="s">
        <v>57</v>
      </c>
      <c r="K21" s="41">
        <f>K25+K24+K23+K22</f>
        <v>322.7</v>
      </c>
      <c r="L21" s="41">
        <f>L25+L24+L23+L22</f>
        <v>335.6</v>
      </c>
      <c r="M21" s="41">
        <f>M25+M24+M23+M22</f>
        <v>349.1</v>
      </c>
      <c r="O21" s="40"/>
    </row>
    <row r="22" spans="1:15" ht="51" x14ac:dyDescent="0.2">
      <c r="A22" s="23">
        <f t="shared" si="0"/>
        <v>10</v>
      </c>
      <c r="B22" s="24" t="s">
        <v>40</v>
      </c>
      <c r="C22" s="24" t="s">
        <v>24</v>
      </c>
      <c r="D22" s="24" t="s">
        <v>55</v>
      </c>
      <c r="E22" s="24" t="s">
        <v>43</v>
      </c>
      <c r="F22" s="24" t="s">
        <v>58</v>
      </c>
      <c r="G22" s="24" t="s">
        <v>41</v>
      </c>
      <c r="H22" s="24" t="s">
        <v>38</v>
      </c>
      <c r="I22" s="24" t="s">
        <v>44</v>
      </c>
      <c r="J22" s="82" t="s">
        <v>59</v>
      </c>
      <c r="K22" s="41">
        <v>171.9</v>
      </c>
      <c r="L22" s="44">
        <v>178.8</v>
      </c>
      <c r="M22" s="44">
        <v>186</v>
      </c>
      <c r="O22" s="40"/>
    </row>
    <row r="23" spans="1:15" ht="63.75" x14ac:dyDescent="0.2">
      <c r="A23" s="23">
        <f t="shared" si="0"/>
        <v>11</v>
      </c>
      <c r="B23" s="24" t="s">
        <v>40</v>
      </c>
      <c r="C23" s="24" t="s">
        <v>24</v>
      </c>
      <c r="D23" s="24" t="s">
        <v>55</v>
      </c>
      <c r="E23" s="24" t="s">
        <v>43</v>
      </c>
      <c r="F23" s="24" t="s">
        <v>60</v>
      </c>
      <c r="G23" s="24" t="s">
        <v>41</v>
      </c>
      <c r="H23" s="24" t="s">
        <v>38</v>
      </c>
      <c r="I23" s="24" t="s">
        <v>44</v>
      </c>
      <c r="J23" s="83" t="s">
        <v>61</v>
      </c>
      <c r="K23" s="41">
        <v>0.9</v>
      </c>
      <c r="L23" s="44">
        <v>0.9</v>
      </c>
      <c r="M23" s="44">
        <v>1</v>
      </c>
      <c r="O23" s="40"/>
    </row>
    <row r="24" spans="1:15" ht="51" x14ac:dyDescent="0.2">
      <c r="A24" s="23">
        <f t="shared" si="0"/>
        <v>12</v>
      </c>
      <c r="B24" s="24" t="s">
        <v>40</v>
      </c>
      <c r="C24" s="24" t="s">
        <v>24</v>
      </c>
      <c r="D24" s="24" t="s">
        <v>55</v>
      </c>
      <c r="E24" s="24" t="s">
        <v>43</v>
      </c>
      <c r="F24" s="24" t="s">
        <v>62</v>
      </c>
      <c r="G24" s="24" t="s">
        <v>41</v>
      </c>
      <c r="H24" s="24" t="s">
        <v>38</v>
      </c>
      <c r="I24" s="24" t="s">
        <v>44</v>
      </c>
      <c r="J24" s="83" t="s">
        <v>63</v>
      </c>
      <c r="K24" s="41">
        <v>176.6</v>
      </c>
      <c r="L24" s="44">
        <v>183.7</v>
      </c>
      <c r="M24" s="44">
        <v>191</v>
      </c>
      <c r="O24" s="40"/>
    </row>
    <row r="25" spans="1:15" ht="51" x14ac:dyDescent="0.2">
      <c r="A25" s="23">
        <f t="shared" si="0"/>
        <v>13</v>
      </c>
      <c r="B25" s="24" t="s">
        <v>40</v>
      </c>
      <c r="C25" s="24" t="s">
        <v>24</v>
      </c>
      <c r="D25" s="24" t="s">
        <v>55</v>
      </c>
      <c r="E25" s="24" t="s">
        <v>43</v>
      </c>
      <c r="F25" s="24" t="s">
        <v>64</v>
      </c>
      <c r="G25" s="24" t="s">
        <v>41</v>
      </c>
      <c r="H25" s="24" t="s">
        <v>38</v>
      </c>
      <c r="I25" s="24" t="s">
        <v>44</v>
      </c>
      <c r="J25" s="83" t="s">
        <v>65</v>
      </c>
      <c r="K25" s="41">
        <v>-26.7</v>
      </c>
      <c r="L25" s="44">
        <v>-27.8</v>
      </c>
      <c r="M25" s="44">
        <v>-28.9</v>
      </c>
      <c r="O25" s="40"/>
    </row>
    <row r="26" spans="1:15" ht="15.75" x14ac:dyDescent="0.2">
      <c r="A26" s="23">
        <f t="shared" si="0"/>
        <v>14</v>
      </c>
      <c r="B26" s="22" t="s">
        <v>40</v>
      </c>
      <c r="C26" s="22" t="s">
        <v>24</v>
      </c>
      <c r="D26" s="22" t="s">
        <v>66</v>
      </c>
      <c r="E26" s="22" t="s">
        <v>37</v>
      </c>
      <c r="F26" s="22" t="s">
        <v>36</v>
      </c>
      <c r="G26" s="22" t="s">
        <v>37</v>
      </c>
      <c r="H26" s="22" t="s">
        <v>38</v>
      </c>
      <c r="I26" s="22" t="s">
        <v>36</v>
      </c>
      <c r="J26" s="48" t="s">
        <v>67</v>
      </c>
      <c r="K26" s="41">
        <f>SUM(K29+K27)</f>
        <v>162</v>
      </c>
      <c r="L26" s="41">
        <f>SUM(L29+L27)</f>
        <v>168.60000000000002</v>
      </c>
      <c r="M26" s="41">
        <f>SUM(M29+M27)</f>
        <v>175.2</v>
      </c>
      <c r="O26" s="40"/>
    </row>
    <row r="27" spans="1:15" x14ac:dyDescent="0.2">
      <c r="A27" s="23">
        <f t="shared" si="0"/>
        <v>15</v>
      </c>
      <c r="B27" s="24" t="s">
        <v>40</v>
      </c>
      <c r="C27" s="24" t="s">
        <v>24</v>
      </c>
      <c r="D27" s="24" t="s">
        <v>66</v>
      </c>
      <c r="E27" s="24" t="s">
        <v>41</v>
      </c>
      <c r="F27" s="24" t="s">
        <v>36</v>
      </c>
      <c r="G27" s="24" t="s">
        <v>37</v>
      </c>
      <c r="H27" s="24" t="s">
        <v>38</v>
      </c>
      <c r="I27" s="24" t="s">
        <v>44</v>
      </c>
      <c r="J27" s="45" t="s">
        <v>68</v>
      </c>
      <c r="K27" s="41">
        <f>SUM(K28)</f>
        <v>45.2</v>
      </c>
      <c r="L27" s="41">
        <f>SUM(L28)</f>
        <v>47</v>
      </c>
      <c r="M27" s="41">
        <f>SUM(M28)</f>
        <v>48.8</v>
      </c>
      <c r="O27" s="40"/>
    </row>
    <row r="28" spans="1:15" ht="25.5" x14ac:dyDescent="0.2">
      <c r="A28" s="23">
        <f t="shared" si="0"/>
        <v>16</v>
      </c>
      <c r="B28" s="24" t="s">
        <v>40</v>
      </c>
      <c r="C28" s="24" t="s">
        <v>24</v>
      </c>
      <c r="D28" s="24" t="s">
        <v>66</v>
      </c>
      <c r="E28" s="24" t="s">
        <v>41</v>
      </c>
      <c r="F28" s="24" t="s">
        <v>51</v>
      </c>
      <c r="G28" s="24" t="s">
        <v>33</v>
      </c>
      <c r="H28" s="24" t="s">
        <v>38</v>
      </c>
      <c r="I28" s="24" t="s">
        <v>44</v>
      </c>
      <c r="J28" s="45" t="s">
        <v>69</v>
      </c>
      <c r="K28" s="41">
        <v>45.2</v>
      </c>
      <c r="L28" s="44">
        <v>47</v>
      </c>
      <c r="M28" s="44">
        <v>48.8</v>
      </c>
      <c r="O28" s="40"/>
    </row>
    <row r="29" spans="1:15" ht="15.75" x14ac:dyDescent="0.2">
      <c r="A29" s="23">
        <f t="shared" si="0"/>
        <v>17</v>
      </c>
      <c r="B29" s="22" t="s">
        <v>40</v>
      </c>
      <c r="C29" s="22" t="s">
        <v>24</v>
      </c>
      <c r="D29" s="22" t="s">
        <v>66</v>
      </c>
      <c r="E29" s="22" t="s">
        <v>66</v>
      </c>
      <c r="F29" s="22" t="s">
        <v>36</v>
      </c>
      <c r="G29" s="22" t="s">
        <v>37</v>
      </c>
      <c r="H29" s="22" t="s">
        <v>38</v>
      </c>
      <c r="I29" s="49" t="s">
        <v>44</v>
      </c>
      <c r="J29" s="48" t="s">
        <v>70</v>
      </c>
      <c r="K29" s="41">
        <f>K31+K33</f>
        <v>116.8</v>
      </c>
      <c r="L29" s="41">
        <f>L31+L33</f>
        <v>121.60000000000001</v>
      </c>
      <c r="M29" s="41">
        <f>M31+M33</f>
        <v>126.39999999999999</v>
      </c>
      <c r="O29" s="40"/>
    </row>
    <row r="30" spans="1:15" ht="15.75" x14ac:dyDescent="0.2">
      <c r="A30" s="23">
        <f t="shared" si="0"/>
        <v>18</v>
      </c>
      <c r="B30" s="24" t="s">
        <v>40</v>
      </c>
      <c r="C30" s="24" t="s">
        <v>24</v>
      </c>
      <c r="D30" s="24" t="s">
        <v>66</v>
      </c>
      <c r="E30" s="24" t="s">
        <v>66</v>
      </c>
      <c r="F30" s="24" t="s">
        <v>51</v>
      </c>
      <c r="G30" s="24" t="s">
        <v>37</v>
      </c>
      <c r="H30" s="24" t="s">
        <v>38</v>
      </c>
      <c r="I30" s="50" t="s">
        <v>44</v>
      </c>
      <c r="J30" s="51" t="s">
        <v>71</v>
      </c>
      <c r="K30" s="41">
        <f>K31</f>
        <v>28</v>
      </c>
      <c r="L30" s="41">
        <f>L31</f>
        <v>10.4</v>
      </c>
      <c r="M30" s="41">
        <f>M31</f>
        <v>10.8</v>
      </c>
      <c r="O30" s="40"/>
    </row>
    <row r="31" spans="1:15" ht="15" customHeight="1" x14ac:dyDescent="0.2">
      <c r="A31" s="23">
        <f t="shared" si="0"/>
        <v>19</v>
      </c>
      <c r="B31" s="24" t="s">
        <v>40</v>
      </c>
      <c r="C31" s="24" t="s">
        <v>24</v>
      </c>
      <c r="D31" s="24" t="s">
        <v>66</v>
      </c>
      <c r="E31" s="24" t="s">
        <v>66</v>
      </c>
      <c r="F31" s="24" t="s">
        <v>72</v>
      </c>
      <c r="G31" s="24" t="s">
        <v>33</v>
      </c>
      <c r="H31" s="24" t="s">
        <v>47</v>
      </c>
      <c r="I31" s="24" t="s">
        <v>44</v>
      </c>
      <c r="J31" s="45" t="s">
        <v>73</v>
      </c>
      <c r="K31" s="41">
        <f>10+15.5+3-0.5</f>
        <v>28</v>
      </c>
      <c r="L31" s="44">
        <v>10.4</v>
      </c>
      <c r="M31" s="44">
        <v>10.8</v>
      </c>
      <c r="O31" s="40"/>
    </row>
    <row r="32" spans="1:15" ht="22.5" customHeight="1" x14ac:dyDescent="0.2">
      <c r="A32" s="23">
        <f t="shared" si="0"/>
        <v>20</v>
      </c>
      <c r="B32" s="24" t="s">
        <v>40</v>
      </c>
      <c r="C32" s="24" t="s">
        <v>24</v>
      </c>
      <c r="D32" s="24" t="s">
        <v>66</v>
      </c>
      <c r="E32" s="24" t="s">
        <v>66</v>
      </c>
      <c r="F32" s="24" t="s">
        <v>74</v>
      </c>
      <c r="G32" s="24" t="s">
        <v>33</v>
      </c>
      <c r="H32" s="24" t="s">
        <v>47</v>
      </c>
      <c r="I32" s="24" t="s">
        <v>44</v>
      </c>
      <c r="J32" s="45" t="s">
        <v>75</v>
      </c>
      <c r="K32" s="41">
        <f>K33</f>
        <v>88.8</v>
      </c>
      <c r="L32" s="41">
        <f>L33</f>
        <v>111.2</v>
      </c>
      <c r="M32" s="41">
        <f>M33</f>
        <v>115.6</v>
      </c>
      <c r="O32" s="40"/>
    </row>
    <row r="33" spans="1:15" ht="28.5" customHeight="1" x14ac:dyDescent="0.2">
      <c r="A33" s="23">
        <f t="shared" si="0"/>
        <v>21</v>
      </c>
      <c r="B33" s="24" t="s">
        <v>40</v>
      </c>
      <c r="C33" s="24" t="s">
        <v>24</v>
      </c>
      <c r="D33" s="24" t="s">
        <v>66</v>
      </c>
      <c r="E33" s="24" t="s">
        <v>66</v>
      </c>
      <c r="F33" s="24" t="s">
        <v>76</v>
      </c>
      <c r="G33" s="24" t="s">
        <v>33</v>
      </c>
      <c r="H33" s="24" t="s">
        <v>47</v>
      </c>
      <c r="I33" s="24" t="s">
        <v>44</v>
      </c>
      <c r="J33" s="45" t="s">
        <v>77</v>
      </c>
      <c r="K33" s="41">
        <f>106.8-15.5-2.5</f>
        <v>88.8</v>
      </c>
      <c r="L33" s="44">
        <v>111.2</v>
      </c>
      <c r="M33" s="44">
        <v>115.6</v>
      </c>
      <c r="O33" s="40"/>
    </row>
    <row r="34" spans="1:15" s="5" customFormat="1" x14ac:dyDescent="0.2">
      <c r="A34" s="23">
        <f t="shared" si="0"/>
        <v>22</v>
      </c>
      <c r="B34" s="22" t="s">
        <v>78</v>
      </c>
      <c r="C34" s="22" t="s">
        <v>24</v>
      </c>
      <c r="D34" s="22" t="s">
        <v>79</v>
      </c>
      <c r="E34" s="22" t="s">
        <v>37</v>
      </c>
      <c r="F34" s="22" t="s">
        <v>36</v>
      </c>
      <c r="G34" s="22" t="s">
        <v>37</v>
      </c>
      <c r="H34" s="22" t="s">
        <v>38</v>
      </c>
      <c r="I34" s="22" t="s">
        <v>36</v>
      </c>
      <c r="J34" s="37" t="s">
        <v>80</v>
      </c>
      <c r="K34" s="41">
        <f t="shared" ref="K34:M35" si="1">K35</f>
        <v>2.2999999999999998</v>
      </c>
      <c r="L34" s="41">
        <f t="shared" si="1"/>
        <v>3.3</v>
      </c>
      <c r="M34" s="41">
        <f t="shared" si="1"/>
        <v>3.4</v>
      </c>
      <c r="N34" s="12"/>
      <c r="O34" s="40"/>
    </row>
    <row r="35" spans="1:15" ht="25.5" x14ac:dyDescent="0.2">
      <c r="A35" s="23">
        <f t="shared" si="0"/>
        <v>23</v>
      </c>
      <c r="B35" s="25" t="s">
        <v>78</v>
      </c>
      <c r="C35" s="22" t="s">
        <v>24</v>
      </c>
      <c r="D35" s="22" t="s">
        <v>79</v>
      </c>
      <c r="E35" s="22" t="s">
        <v>81</v>
      </c>
      <c r="F35" s="22" t="s">
        <v>36</v>
      </c>
      <c r="G35" s="22" t="s">
        <v>41</v>
      </c>
      <c r="H35" s="22" t="s">
        <v>38</v>
      </c>
      <c r="I35" s="22" t="s">
        <v>44</v>
      </c>
      <c r="J35" s="37" t="s">
        <v>82</v>
      </c>
      <c r="K35" s="52">
        <f t="shared" si="1"/>
        <v>2.2999999999999998</v>
      </c>
      <c r="L35" s="52">
        <f t="shared" si="1"/>
        <v>3.3</v>
      </c>
      <c r="M35" s="52">
        <f t="shared" si="1"/>
        <v>3.4</v>
      </c>
      <c r="O35" s="40"/>
    </row>
    <row r="36" spans="1:15" ht="38.25" x14ac:dyDescent="0.2">
      <c r="A36" s="23">
        <f t="shared" si="0"/>
        <v>24</v>
      </c>
      <c r="B36" s="26" t="s">
        <v>78</v>
      </c>
      <c r="C36" s="24" t="s">
        <v>24</v>
      </c>
      <c r="D36" s="24" t="s">
        <v>79</v>
      </c>
      <c r="E36" s="24" t="s">
        <v>81</v>
      </c>
      <c r="F36" s="24" t="s">
        <v>49</v>
      </c>
      <c r="G36" s="24" t="s">
        <v>41</v>
      </c>
      <c r="H36" s="24" t="s">
        <v>38</v>
      </c>
      <c r="I36" s="24" t="s">
        <v>44</v>
      </c>
      <c r="J36" s="53" t="s">
        <v>83</v>
      </c>
      <c r="K36" s="54">
        <f>3.1-0.8</f>
        <v>2.2999999999999998</v>
      </c>
      <c r="L36" s="55">
        <v>3.3</v>
      </c>
      <c r="M36" s="55">
        <v>3.4</v>
      </c>
      <c r="O36" s="40"/>
    </row>
    <row r="37" spans="1:15" s="6" customFormat="1" x14ac:dyDescent="0.2">
      <c r="A37" s="23">
        <f t="shared" si="0"/>
        <v>25</v>
      </c>
      <c r="B37" s="24" t="s">
        <v>78</v>
      </c>
      <c r="C37" s="24" t="s">
        <v>24</v>
      </c>
      <c r="D37" s="24" t="s">
        <v>84</v>
      </c>
      <c r="E37" s="24" t="s">
        <v>37</v>
      </c>
      <c r="F37" s="24" t="s">
        <v>36</v>
      </c>
      <c r="G37" s="24" t="s">
        <v>37</v>
      </c>
      <c r="H37" s="24" t="s">
        <v>38</v>
      </c>
      <c r="I37" s="24" t="s">
        <v>36</v>
      </c>
      <c r="J37" s="56" t="s">
        <v>85</v>
      </c>
      <c r="K37" s="57">
        <f>K39</f>
        <v>56</v>
      </c>
      <c r="L37" s="57">
        <f>L39</f>
        <v>0</v>
      </c>
      <c r="M37" s="57">
        <f>M39</f>
        <v>0</v>
      </c>
    </row>
    <row r="38" spans="1:15" s="6" customFormat="1" x14ac:dyDescent="0.2">
      <c r="A38" s="23">
        <f t="shared" si="0"/>
        <v>26</v>
      </c>
      <c r="B38" s="24" t="s">
        <v>78</v>
      </c>
      <c r="C38" s="24" t="s">
        <v>24</v>
      </c>
      <c r="D38" s="24" t="s">
        <v>84</v>
      </c>
      <c r="E38" s="24" t="s">
        <v>86</v>
      </c>
      <c r="F38" s="24" t="s">
        <v>36</v>
      </c>
      <c r="G38" s="24" t="s">
        <v>33</v>
      </c>
      <c r="H38" s="24" t="s">
        <v>38</v>
      </c>
      <c r="I38" s="24" t="s">
        <v>87</v>
      </c>
      <c r="J38" s="58" t="s">
        <v>88</v>
      </c>
      <c r="K38" s="57">
        <f>K39</f>
        <v>56</v>
      </c>
      <c r="L38" s="57">
        <f>L39</f>
        <v>0</v>
      </c>
      <c r="M38" s="57">
        <f>M39</f>
        <v>0</v>
      </c>
    </row>
    <row r="39" spans="1:15" s="6" customFormat="1" x14ac:dyDescent="0.2">
      <c r="A39" s="23">
        <f t="shared" si="0"/>
        <v>27</v>
      </c>
      <c r="B39" s="24" t="s">
        <v>78</v>
      </c>
      <c r="C39" s="24" t="s">
        <v>24</v>
      </c>
      <c r="D39" s="24" t="s">
        <v>84</v>
      </c>
      <c r="E39" s="24" t="s">
        <v>86</v>
      </c>
      <c r="F39" s="24" t="s">
        <v>51</v>
      </c>
      <c r="G39" s="24" t="s">
        <v>33</v>
      </c>
      <c r="H39" s="24" t="s">
        <v>36</v>
      </c>
      <c r="I39" s="24" t="s">
        <v>87</v>
      </c>
      <c r="J39" s="58" t="s">
        <v>89</v>
      </c>
      <c r="K39" s="57">
        <v>56</v>
      </c>
      <c r="L39" s="57">
        <v>0</v>
      </c>
      <c r="M39" s="57">
        <v>0</v>
      </c>
    </row>
    <row r="40" spans="1:15" s="5" customFormat="1" x14ac:dyDescent="0.2">
      <c r="A40" s="23">
        <f t="shared" si="0"/>
        <v>28</v>
      </c>
      <c r="B40" s="22" t="s">
        <v>36</v>
      </c>
      <c r="C40" s="22" t="s">
        <v>25</v>
      </c>
      <c r="D40" s="22" t="s">
        <v>37</v>
      </c>
      <c r="E40" s="22" t="s">
        <v>37</v>
      </c>
      <c r="F40" s="22" t="s">
        <v>36</v>
      </c>
      <c r="G40" s="22" t="s">
        <v>37</v>
      </c>
      <c r="H40" s="22" t="s">
        <v>38</v>
      </c>
      <c r="I40" s="22" t="s">
        <v>36</v>
      </c>
      <c r="J40" s="37" t="s">
        <v>90</v>
      </c>
      <c r="K40" s="57">
        <f>K41+K57+K60+K69</f>
        <v>10301.469000000001</v>
      </c>
      <c r="L40" s="57">
        <f>L41+L57+L60</f>
        <v>6303.1</v>
      </c>
      <c r="M40" s="57">
        <f>M41+M57+M60</f>
        <v>6120.3000000000011</v>
      </c>
      <c r="N40" s="12"/>
      <c r="O40" s="40"/>
    </row>
    <row r="41" spans="1:15" s="5" customFormat="1" ht="25.5" x14ac:dyDescent="0.2">
      <c r="A41" s="23">
        <f t="shared" si="0"/>
        <v>29</v>
      </c>
      <c r="B41" s="22" t="s">
        <v>36</v>
      </c>
      <c r="C41" s="22" t="s">
        <v>25</v>
      </c>
      <c r="D41" s="22" t="s">
        <v>43</v>
      </c>
      <c r="E41" s="22" t="s">
        <v>37</v>
      </c>
      <c r="F41" s="22" t="s">
        <v>36</v>
      </c>
      <c r="G41" s="22" t="s">
        <v>37</v>
      </c>
      <c r="H41" s="22" t="s">
        <v>38</v>
      </c>
      <c r="I41" s="22" t="s">
        <v>36</v>
      </c>
      <c r="J41" s="37" t="s">
        <v>91</v>
      </c>
      <c r="K41" s="57">
        <f>K42+K45+K51+K54</f>
        <v>10162.869000000001</v>
      </c>
      <c r="L41" s="57">
        <f>L42+L45+L51+L54</f>
        <v>6303.1</v>
      </c>
      <c r="M41" s="57">
        <f>M42+M45+M51+M54</f>
        <v>6120.3000000000011</v>
      </c>
      <c r="N41" s="12"/>
      <c r="O41" s="40"/>
    </row>
    <row r="42" spans="1:15" x14ac:dyDescent="0.2">
      <c r="A42" s="23">
        <f t="shared" si="0"/>
        <v>30</v>
      </c>
      <c r="B42" s="22" t="s">
        <v>78</v>
      </c>
      <c r="C42" s="22" t="s">
        <v>25</v>
      </c>
      <c r="D42" s="22" t="s">
        <v>43</v>
      </c>
      <c r="E42" s="22" t="s">
        <v>33</v>
      </c>
      <c r="F42" s="22" t="s">
        <v>36</v>
      </c>
      <c r="G42" s="22" t="s">
        <v>37</v>
      </c>
      <c r="H42" s="22" t="s">
        <v>38</v>
      </c>
      <c r="I42" s="22" t="s">
        <v>87</v>
      </c>
      <c r="J42" s="37" t="s">
        <v>92</v>
      </c>
      <c r="K42" s="57">
        <f t="shared" ref="K42:M43" si="2">K43</f>
        <v>1692.3</v>
      </c>
      <c r="L42" s="57">
        <f t="shared" si="2"/>
        <v>1360.2</v>
      </c>
      <c r="M42" s="57">
        <f t="shared" si="2"/>
        <v>1360.2</v>
      </c>
      <c r="O42" s="40"/>
    </row>
    <row r="43" spans="1:15" x14ac:dyDescent="0.2">
      <c r="A43" s="23">
        <f t="shared" si="0"/>
        <v>31</v>
      </c>
      <c r="B43" s="24" t="s">
        <v>78</v>
      </c>
      <c r="C43" s="24" t="s">
        <v>25</v>
      </c>
      <c r="D43" s="24" t="s">
        <v>43</v>
      </c>
      <c r="E43" s="24" t="s">
        <v>86</v>
      </c>
      <c r="F43" s="24" t="s">
        <v>93</v>
      </c>
      <c r="G43" s="24" t="s">
        <v>37</v>
      </c>
      <c r="H43" s="24" t="s">
        <v>38</v>
      </c>
      <c r="I43" s="24" t="s">
        <v>87</v>
      </c>
      <c r="J43" s="53" t="s">
        <v>94</v>
      </c>
      <c r="K43" s="57">
        <f t="shared" si="2"/>
        <v>1692.3</v>
      </c>
      <c r="L43" s="57">
        <f t="shared" si="2"/>
        <v>1360.2</v>
      </c>
      <c r="M43" s="57">
        <f t="shared" si="2"/>
        <v>1360.2</v>
      </c>
      <c r="O43" s="40"/>
    </row>
    <row r="44" spans="1:15" ht="25.5" x14ac:dyDescent="0.2">
      <c r="A44" s="23">
        <f t="shared" si="0"/>
        <v>32</v>
      </c>
      <c r="B44" s="24" t="s">
        <v>78</v>
      </c>
      <c r="C44" s="24" t="s">
        <v>25</v>
      </c>
      <c r="D44" s="24" t="s">
        <v>43</v>
      </c>
      <c r="E44" s="24" t="s">
        <v>86</v>
      </c>
      <c r="F44" s="24" t="s">
        <v>93</v>
      </c>
      <c r="G44" s="24" t="s">
        <v>33</v>
      </c>
      <c r="H44" s="24" t="s">
        <v>38</v>
      </c>
      <c r="I44" s="24" t="s">
        <v>87</v>
      </c>
      <c r="J44" s="53" t="s">
        <v>95</v>
      </c>
      <c r="K44" s="57">
        <f>1700.1-7.8</f>
        <v>1692.3</v>
      </c>
      <c r="L44" s="59">
        <v>1360.2</v>
      </c>
      <c r="M44" s="59">
        <v>1360.2</v>
      </c>
      <c r="O44" s="40"/>
    </row>
    <row r="45" spans="1:15" x14ac:dyDescent="0.2">
      <c r="A45" s="23">
        <f t="shared" si="0"/>
        <v>33</v>
      </c>
      <c r="B45" s="22" t="s">
        <v>78</v>
      </c>
      <c r="C45" s="22" t="s">
        <v>25</v>
      </c>
      <c r="D45" s="22" t="s">
        <v>43</v>
      </c>
      <c r="E45" s="22" t="s">
        <v>96</v>
      </c>
      <c r="F45" s="22" t="s">
        <v>36</v>
      </c>
      <c r="G45" s="22" t="s">
        <v>37</v>
      </c>
      <c r="H45" s="22" t="s">
        <v>38</v>
      </c>
      <c r="I45" s="22" t="s">
        <v>87</v>
      </c>
      <c r="J45" s="37" t="s">
        <v>97</v>
      </c>
      <c r="K45" s="57">
        <f>K50+K48</f>
        <v>191.40000000000003</v>
      </c>
      <c r="L45" s="57">
        <f>L50+L48</f>
        <v>207.5</v>
      </c>
      <c r="M45" s="57">
        <f>M50+M48</f>
        <v>215.2</v>
      </c>
      <c r="O45" s="40"/>
    </row>
    <row r="46" spans="1:15" ht="25.5" customHeight="1" x14ac:dyDescent="0.2">
      <c r="A46" s="23">
        <f t="shared" si="0"/>
        <v>34</v>
      </c>
      <c r="B46" s="22" t="s">
        <v>78</v>
      </c>
      <c r="C46" s="22" t="s">
        <v>25</v>
      </c>
      <c r="D46" s="22" t="s">
        <v>43</v>
      </c>
      <c r="E46" s="22" t="s">
        <v>96</v>
      </c>
      <c r="F46" s="22" t="s">
        <v>98</v>
      </c>
      <c r="G46" s="22" t="s">
        <v>37</v>
      </c>
      <c r="H46" s="22" t="s">
        <v>38</v>
      </c>
      <c r="I46" s="22" t="s">
        <v>87</v>
      </c>
      <c r="J46" s="37" t="s">
        <v>99</v>
      </c>
      <c r="K46" s="57">
        <f t="shared" ref="K46:M47" si="3">K47</f>
        <v>5.3</v>
      </c>
      <c r="L46" s="57">
        <f t="shared" si="3"/>
        <v>4.7</v>
      </c>
      <c r="M46" s="57">
        <f t="shared" si="3"/>
        <v>4.7</v>
      </c>
      <c r="O46" s="40"/>
    </row>
    <row r="47" spans="1:15" ht="25.5" x14ac:dyDescent="0.2">
      <c r="A47" s="23">
        <f t="shared" si="0"/>
        <v>35</v>
      </c>
      <c r="B47" s="22" t="s">
        <v>78</v>
      </c>
      <c r="C47" s="22" t="s">
        <v>25</v>
      </c>
      <c r="D47" s="22" t="s">
        <v>43</v>
      </c>
      <c r="E47" s="22" t="s">
        <v>96</v>
      </c>
      <c r="F47" s="22" t="s">
        <v>98</v>
      </c>
      <c r="G47" s="22" t="s">
        <v>33</v>
      </c>
      <c r="H47" s="22" t="s">
        <v>38</v>
      </c>
      <c r="I47" s="22" t="s">
        <v>87</v>
      </c>
      <c r="J47" s="37" t="s">
        <v>100</v>
      </c>
      <c r="K47" s="57">
        <f t="shared" si="3"/>
        <v>5.3</v>
      </c>
      <c r="L47" s="57">
        <f t="shared" si="3"/>
        <v>4.7</v>
      </c>
      <c r="M47" s="57">
        <f t="shared" si="3"/>
        <v>4.7</v>
      </c>
      <c r="O47" s="40"/>
    </row>
    <row r="48" spans="1:15" ht="51" x14ac:dyDescent="0.2">
      <c r="A48" s="23">
        <f t="shared" si="0"/>
        <v>36</v>
      </c>
      <c r="B48" s="24" t="s">
        <v>78</v>
      </c>
      <c r="C48" s="24" t="s">
        <v>25</v>
      </c>
      <c r="D48" s="24" t="s">
        <v>43</v>
      </c>
      <c r="E48" s="24" t="s">
        <v>96</v>
      </c>
      <c r="F48" s="24" t="s">
        <v>98</v>
      </c>
      <c r="G48" s="24" t="s">
        <v>33</v>
      </c>
      <c r="H48" s="24" t="s">
        <v>101</v>
      </c>
      <c r="I48" s="24" t="s">
        <v>87</v>
      </c>
      <c r="J48" s="53" t="s">
        <v>102</v>
      </c>
      <c r="K48" s="57">
        <f>4.7+0.6</f>
        <v>5.3</v>
      </c>
      <c r="L48" s="60">
        <v>4.7</v>
      </c>
      <c r="M48" s="60">
        <v>4.7</v>
      </c>
      <c r="O48" s="40"/>
    </row>
    <row r="49" spans="1:15" ht="25.5" x14ac:dyDescent="0.2">
      <c r="A49" s="23">
        <f t="shared" si="0"/>
        <v>37</v>
      </c>
      <c r="B49" s="22" t="s">
        <v>78</v>
      </c>
      <c r="C49" s="22" t="s">
        <v>25</v>
      </c>
      <c r="D49" s="22" t="s">
        <v>43</v>
      </c>
      <c r="E49" s="22" t="s">
        <v>103</v>
      </c>
      <c r="F49" s="22" t="s">
        <v>104</v>
      </c>
      <c r="G49" s="22" t="s">
        <v>37</v>
      </c>
      <c r="H49" s="22" t="s">
        <v>38</v>
      </c>
      <c r="I49" s="22" t="s">
        <v>87</v>
      </c>
      <c r="J49" s="37" t="s">
        <v>105</v>
      </c>
      <c r="K49" s="41">
        <f>K50</f>
        <v>186.10000000000002</v>
      </c>
      <c r="L49" s="41">
        <f>L50</f>
        <v>202.8</v>
      </c>
      <c r="M49" s="41">
        <f>M50</f>
        <v>210.5</v>
      </c>
      <c r="O49" s="40"/>
    </row>
    <row r="50" spans="1:15" ht="25.5" x14ac:dyDescent="0.2">
      <c r="A50" s="23">
        <f t="shared" si="0"/>
        <v>38</v>
      </c>
      <c r="B50" s="24" t="s">
        <v>78</v>
      </c>
      <c r="C50" s="24" t="s">
        <v>25</v>
      </c>
      <c r="D50" s="24" t="s">
        <v>43</v>
      </c>
      <c r="E50" s="24" t="s">
        <v>103</v>
      </c>
      <c r="F50" s="24" t="s">
        <v>104</v>
      </c>
      <c r="G50" s="24" t="s">
        <v>33</v>
      </c>
      <c r="H50" s="24" t="s">
        <v>38</v>
      </c>
      <c r="I50" s="24" t="s">
        <v>87</v>
      </c>
      <c r="J50" s="53" t="s">
        <v>106</v>
      </c>
      <c r="K50" s="57">
        <f>184.8+1.3</f>
        <v>186.10000000000002</v>
      </c>
      <c r="L50" s="59">
        <v>202.8</v>
      </c>
      <c r="M50" s="59">
        <v>210.5</v>
      </c>
      <c r="O50" s="40"/>
    </row>
    <row r="51" spans="1:15" s="5" customFormat="1" ht="25.5" x14ac:dyDescent="0.2">
      <c r="A51" s="23">
        <f t="shared" si="0"/>
        <v>39</v>
      </c>
      <c r="B51" s="22" t="s">
        <v>78</v>
      </c>
      <c r="C51" s="22" t="s">
        <v>25</v>
      </c>
      <c r="D51" s="22" t="s">
        <v>43</v>
      </c>
      <c r="E51" s="22" t="s">
        <v>107</v>
      </c>
      <c r="F51" s="22" t="s">
        <v>36</v>
      </c>
      <c r="G51" s="22" t="s">
        <v>37</v>
      </c>
      <c r="H51" s="22" t="s">
        <v>38</v>
      </c>
      <c r="I51" s="22" t="s">
        <v>87</v>
      </c>
      <c r="J51" s="37" t="s">
        <v>108</v>
      </c>
      <c r="K51" s="57">
        <f t="shared" ref="K51:M52" si="4">K52</f>
        <v>8279.1689999999999</v>
      </c>
      <c r="L51" s="57">
        <f t="shared" si="4"/>
        <v>4735.4000000000005</v>
      </c>
      <c r="M51" s="57">
        <f t="shared" si="4"/>
        <v>4544.9000000000005</v>
      </c>
      <c r="N51" s="12"/>
      <c r="O51" s="40"/>
    </row>
    <row r="52" spans="1:15" x14ac:dyDescent="0.2">
      <c r="A52" s="23">
        <f t="shared" si="0"/>
        <v>40</v>
      </c>
      <c r="B52" s="22" t="s">
        <v>78</v>
      </c>
      <c r="C52" s="22" t="s">
        <v>25</v>
      </c>
      <c r="D52" s="22" t="s">
        <v>43</v>
      </c>
      <c r="E52" s="22" t="s">
        <v>107</v>
      </c>
      <c r="F52" s="22" t="s">
        <v>109</v>
      </c>
      <c r="G52" s="22" t="s">
        <v>37</v>
      </c>
      <c r="H52" s="22" t="s">
        <v>38</v>
      </c>
      <c r="I52" s="22" t="s">
        <v>87</v>
      </c>
      <c r="J52" s="37" t="s">
        <v>110</v>
      </c>
      <c r="K52" s="57">
        <f t="shared" si="4"/>
        <v>8279.1689999999999</v>
      </c>
      <c r="L52" s="57">
        <f t="shared" si="4"/>
        <v>4735.4000000000005</v>
      </c>
      <c r="M52" s="57">
        <f t="shared" si="4"/>
        <v>4544.9000000000005</v>
      </c>
      <c r="O52" s="40"/>
    </row>
    <row r="53" spans="1:15" x14ac:dyDescent="0.2">
      <c r="A53" s="23">
        <f t="shared" si="0"/>
        <v>41</v>
      </c>
      <c r="B53" s="24" t="s">
        <v>78</v>
      </c>
      <c r="C53" s="24" t="s">
        <v>25</v>
      </c>
      <c r="D53" s="24" t="s">
        <v>43</v>
      </c>
      <c r="E53" s="24" t="s">
        <v>107</v>
      </c>
      <c r="F53" s="24" t="s">
        <v>109</v>
      </c>
      <c r="G53" s="24" t="s">
        <v>33</v>
      </c>
      <c r="H53" s="24" t="s">
        <v>38</v>
      </c>
      <c r="I53" s="24" t="s">
        <v>87</v>
      </c>
      <c r="J53" s="53" t="s">
        <v>111</v>
      </c>
      <c r="K53" s="57">
        <f>6288.3+450+388.4+128.8+37.169+680+28.4+5+113.3+159.8</f>
        <v>8279.1689999999999</v>
      </c>
      <c r="L53" s="59">
        <f>4606.6+128.8</f>
        <v>4735.4000000000005</v>
      </c>
      <c r="M53" s="59">
        <f>4416.1+128.8</f>
        <v>4544.9000000000005</v>
      </c>
      <c r="O53" s="40"/>
    </row>
    <row r="54" spans="1:15" hidden="1" x14ac:dyDescent="0.2">
      <c r="A54" s="23">
        <f t="shared" si="0"/>
        <v>42</v>
      </c>
      <c r="B54" s="27" t="s">
        <v>36</v>
      </c>
      <c r="C54" s="27" t="s">
        <v>25</v>
      </c>
      <c r="D54" s="27" t="s">
        <v>112</v>
      </c>
      <c r="E54" s="27" t="s">
        <v>37</v>
      </c>
      <c r="F54" s="27" t="s">
        <v>36</v>
      </c>
      <c r="G54" s="27" t="s">
        <v>37</v>
      </c>
      <c r="H54" s="27" t="s">
        <v>38</v>
      </c>
      <c r="I54" s="27" t="s">
        <v>113</v>
      </c>
      <c r="J54" s="61" t="s">
        <v>114</v>
      </c>
      <c r="K54" s="41">
        <f>K55</f>
        <v>0</v>
      </c>
      <c r="L54" s="62"/>
      <c r="M54" s="63"/>
      <c r="O54" s="40"/>
    </row>
    <row r="55" spans="1:15" ht="14.25" hidden="1" x14ac:dyDescent="0.2">
      <c r="A55" s="23">
        <f t="shared" si="0"/>
        <v>43</v>
      </c>
      <c r="B55" s="28" t="s">
        <v>36</v>
      </c>
      <c r="C55" s="28" t="s">
        <v>25</v>
      </c>
      <c r="D55" s="28" t="s">
        <v>112</v>
      </c>
      <c r="E55" s="28" t="s">
        <v>115</v>
      </c>
      <c r="F55" s="28" t="s">
        <v>36</v>
      </c>
      <c r="G55" s="28" t="s">
        <v>115</v>
      </c>
      <c r="H55" s="28" t="s">
        <v>38</v>
      </c>
      <c r="I55" s="28" t="s">
        <v>113</v>
      </c>
      <c r="J55" s="64" t="s">
        <v>116</v>
      </c>
      <c r="K55" s="41">
        <f>K56</f>
        <v>0</v>
      </c>
      <c r="L55" s="65">
        <f>L14+L40</f>
        <v>6396.6</v>
      </c>
      <c r="M55" s="66">
        <f>M14+M40</f>
        <v>6217.5000000000009</v>
      </c>
      <c r="O55" s="40"/>
    </row>
    <row r="56" spans="1:15" hidden="1" x14ac:dyDescent="0.2">
      <c r="A56" s="23">
        <f t="shared" si="0"/>
        <v>44</v>
      </c>
      <c r="B56" s="28" t="s">
        <v>117</v>
      </c>
      <c r="C56" s="28" t="s">
        <v>25</v>
      </c>
      <c r="D56" s="28" t="s">
        <v>112</v>
      </c>
      <c r="E56" s="28" t="s">
        <v>115</v>
      </c>
      <c r="F56" s="28" t="s">
        <v>36</v>
      </c>
      <c r="G56" s="28" t="s">
        <v>115</v>
      </c>
      <c r="H56" s="28" t="s">
        <v>38</v>
      </c>
      <c r="I56" s="28" t="s">
        <v>113</v>
      </c>
      <c r="J56" s="64" t="s">
        <v>116</v>
      </c>
      <c r="K56" s="41"/>
      <c r="L56" s="41"/>
      <c r="M56" s="41"/>
      <c r="O56" s="40"/>
    </row>
    <row r="57" spans="1:15" ht="38.25" hidden="1" x14ac:dyDescent="0.2">
      <c r="A57" s="23">
        <f t="shared" si="0"/>
        <v>45</v>
      </c>
      <c r="B57" s="27" t="s">
        <v>117</v>
      </c>
      <c r="C57" s="27" t="s">
        <v>25</v>
      </c>
      <c r="D57" s="27" t="s">
        <v>118</v>
      </c>
      <c r="E57" s="27" t="s">
        <v>37</v>
      </c>
      <c r="F57" s="27" t="s">
        <v>36</v>
      </c>
      <c r="G57" s="27" t="s">
        <v>37</v>
      </c>
      <c r="H57" s="27" t="s">
        <v>38</v>
      </c>
      <c r="I57" s="27" t="s">
        <v>36</v>
      </c>
      <c r="J57" s="61" t="s">
        <v>119</v>
      </c>
      <c r="K57" s="41">
        <f>K58</f>
        <v>0</v>
      </c>
      <c r="L57" s="41"/>
      <c r="M57" s="41"/>
      <c r="O57" s="40"/>
    </row>
    <row r="58" spans="1:15" ht="25.5" hidden="1" x14ac:dyDescent="0.2">
      <c r="A58" s="23">
        <f t="shared" si="0"/>
        <v>46</v>
      </c>
      <c r="B58" s="24" t="s">
        <v>117</v>
      </c>
      <c r="C58" s="24" t="s">
        <v>25</v>
      </c>
      <c r="D58" s="24" t="s">
        <v>118</v>
      </c>
      <c r="E58" s="24" t="s">
        <v>115</v>
      </c>
      <c r="F58" s="24" t="s">
        <v>36</v>
      </c>
      <c r="G58" s="24" t="s">
        <v>115</v>
      </c>
      <c r="H58" s="24" t="s">
        <v>38</v>
      </c>
      <c r="I58" s="24" t="s">
        <v>36</v>
      </c>
      <c r="J58" s="53" t="s">
        <v>120</v>
      </c>
      <c r="K58" s="41">
        <f>K59</f>
        <v>0</v>
      </c>
      <c r="L58" s="41"/>
      <c r="M58" s="41"/>
      <c r="O58" s="40"/>
    </row>
    <row r="59" spans="1:15" ht="25.5" hidden="1" x14ac:dyDescent="0.2">
      <c r="A59" s="23">
        <f t="shared" si="0"/>
        <v>47</v>
      </c>
      <c r="B59" s="24" t="s">
        <v>117</v>
      </c>
      <c r="C59" s="24" t="s">
        <v>25</v>
      </c>
      <c r="D59" s="24" t="s">
        <v>118</v>
      </c>
      <c r="E59" s="24" t="s">
        <v>115</v>
      </c>
      <c r="F59" s="24" t="s">
        <v>46</v>
      </c>
      <c r="G59" s="24" t="s">
        <v>115</v>
      </c>
      <c r="H59" s="24" t="s">
        <v>38</v>
      </c>
      <c r="I59" s="24" t="s">
        <v>121</v>
      </c>
      <c r="J59" s="53" t="s">
        <v>122</v>
      </c>
      <c r="K59" s="41"/>
      <c r="L59" s="41"/>
      <c r="M59" s="41"/>
      <c r="O59" s="40"/>
    </row>
    <row r="60" spans="1:15" ht="25.5" hidden="1" x14ac:dyDescent="0.2">
      <c r="A60" s="23">
        <f t="shared" si="0"/>
        <v>48</v>
      </c>
      <c r="B60" s="22" t="s">
        <v>117</v>
      </c>
      <c r="C60" s="22" t="s">
        <v>25</v>
      </c>
      <c r="D60" s="22" t="s">
        <v>123</v>
      </c>
      <c r="E60" s="22" t="s">
        <v>37</v>
      </c>
      <c r="F60" s="22" t="s">
        <v>36</v>
      </c>
      <c r="G60" s="22" t="s">
        <v>37</v>
      </c>
      <c r="H60" s="22" t="s">
        <v>38</v>
      </c>
      <c r="I60" s="22" t="s">
        <v>36</v>
      </c>
      <c r="J60" s="37" t="s">
        <v>124</v>
      </c>
      <c r="K60" s="41">
        <f>K61</f>
        <v>0</v>
      </c>
      <c r="L60" s="41"/>
      <c r="M60" s="41"/>
      <c r="O60" s="40"/>
    </row>
    <row r="61" spans="1:15" ht="25.5" hidden="1" x14ac:dyDescent="0.2">
      <c r="A61" s="23">
        <f t="shared" si="0"/>
        <v>49</v>
      </c>
      <c r="B61" s="24" t="s">
        <v>117</v>
      </c>
      <c r="C61" s="24" t="s">
        <v>25</v>
      </c>
      <c r="D61" s="24" t="s">
        <v>123</v>
      </c>
      <c r="E61" s="24" t="s">
        <v>115</v>
      </c>
      <c r="F61" s="24" t="s">
        <v>36</v>
      </c>
      <c r="G61" s="24" t="s">
        <v>115</v>
      </c>
      <c r="H61" s="24" t="s">
        <v>38</v>
      </c>
      <c r="I61" s="24" t="s">
        <v>121</v>
      </c>
      <c r="J61" s="53" t="s">
        <v>125</v>
      </c>
      <c r="K61" s="41"/>
      <c r="L61" s="41"/>
      <c r="M61" s="41"/>
      <c r="O61" s="40"/>
    </row>
    <row r="62" spans="1:15" ht="19.5" hidden="1" customHeight="1" x14ac:dyDescent="0.2">
      <c r="A62" s="23">
        <f t="shared" si="0"/>
        <v>50</v>
      </c>
      <c r="B62" s="22" t="s">
        <v>36</v>
      </c>
      <c r="C62" s="22" t="s">
        <v>26</v>
      </c>
      <c r="D62" s="22" t="s">
        <v>37</v>
      </c>
      <c r="E62" s="22" t="s">
        <v>37</v>
      </c>
      <c r="F62" s="22" t="s">
        <v>36</v>
      </c>
      <c r="G62" s="22" t="s">
        <v>37</v>
      </c>
      <c r="H62" s="22" t="s">
        <v>38</v>
      </c>
      <c r="I62" s="22" t="s">
        <v>36</v>
      </c>
      <c r="J62" s="37" t="s">
        <v>126</v>
      </c>
      <c r="K62" s="41">
        <f>K63</f>
        <v>0</v>
      </c>
      <c r="L62" s="41"/>
      <c r="M62" s="41"/>
      <c r="O62" s="40"/>
    </row>
    <row r="63" spans="1:15" ht="18" hidden="1" customHeight="1" x14ac:dyDescent="0.2">
      <c r="A63" s="23">
        <f t="shared" si="0"/>
        <v>51</v>
      </c>
      <c r="B63" s="24" t="s">
        <v>36</v>
      </c>
      <c r="C63" s="24" t="s">
        <v>26</v>
      </c>
      <c r="D63" s="24" t="s">
        <v>55</v>
      </c>
      <c r="E63" s="24" t="s">
        <v>37</v>
      </c>
      <c r="F63" s="24" t="s">
        <v>36</v>
      </c>
      <c r="G63" s="24" t="s">
        <v>37</v>
      </c>
      <c r="H63" s="24" t="s">
        <v>38</v>
      </c>
      <c r="I63" s="24" t="s">
        <v>36</v>
      </c>
      <c r="J63" s="67" t="s">
        <v>127</v>
      </c>
      <c r="K63" s="41">
        <f>K64</f>
        <v>0</v>
      </c>
      <c r="L63" s="41"/>
      <c r="M63" s="41"/>
      <c r="O63" s="40"/>
    </row>
    <row r="64" spans="1:15" ht="47.25" hidden="1" customHeight="1" x14ac:dyDescent="0.2">
      <c r="A64" s="23">
        <f t="shared" si="0"/>
        <v>52</v>
      </c>
      <c r="B64" s="24" t="s">
        <v>36</v>
      </c>
      <c r="C64" s="24" t="s">
        <v>26</v>
      </c>
      <c r="D64" s="24" t="s">
        <v>55</v>
      </c>
      <c r="E64" s="24" t="s">
        <v>66</v>
      </c>
      <c r="F64" s="24" t="s">
        <v>36</v>
      </c>
      <c r="G64" s="24" t="s">
        <v>37</v>
      </c>
      <c r="H64" s="24" t="s">
        <v>38</v>
      </c>
      <c r="I64" s="24" t="s">
        <v>113</v>
      </c>
      <c r="J64" s="45" t="s">
        <v>128</v>
      </c>
      <c r="K64" s="41">
        <f>K65</f>
        <v>0</v>
      </c>
      <c r="L64" s="41"/>
      <c r="M64" s="41"/>
      <c r="O64" s="40"/>
    </row>
    <row r="65" spans="1:15" ht="57" hidden="1" customHeight="1" x14ac:dyDescent="0.2">
      <c r="A65" s="23">
        <f t="shared" si="0"/>
        <v>53</v>
      </c>
      <c r="B65" s="24" t="s">
        <v>36</v>
      </c>
      <c r="C65" s="24" t="s">
        <v>26</v>
      </c>
      <c r="D65" s="24" t="s">
        <v>55</v>
      </c>
      <c r="E65" s="24" t="s">
        <v>66</v>
      </c>
      <c r="F65" s="24" t="s">
        <v>129</v>
      </c>
      <c r="G65" s="24" t="s">
        <v>115</v>
      </c>
      <c r="H65" s="24" t="s">
        <v>38</v>
      </c>
      <c r="I65" s="24" t="s">
        <v>113</v>
      </c>
      <c r="J65" s="64" t="s">
        <v>130</v>
      </c>
      <c r="K65" s="41">
        <f>K66</f>
        <v>0</v>
      </c>
      <c r="L65" s="41"/>
      <c r="M65" s="41"/>
      <c r="O65" s="40"/>
    </row>
    <row r="66" spans="1:15" ht="56.25" hidden="1" customHeight="1" x14ac:dyDescent="0.2">
      <c r="A66" s="23">
        <f t="shared" si="0"/>
        <v>54</v>
      </c>
      <c r="B66" s="24" t="s">
        <v>131</v>
      </c>
      <c r="C66" s="24" t="s">
        <v>26</v>
      </c>
      <c r="D66" s="24" t="s">
        <v>55</v>
      </c>
      <c r="E66" s="24" t="s">
        <v>66</v>
      </c>
      <c r="F66" s="24" t="s">
        <v>129</v>
      </c>
      <c r="G66" s="24" t="s">
        <v>115</v>
      </c>
      <c r="H66" s="24" t="s">
        <v>38</v>
      </c>
      <c r="I66" s="24" t="s">
        <v>113</v>
      </c>
      <c r="J66" s="53" t="s">
        <v>132</v>
      </c>
      <c r="K66" s="41"/>
      <c r="L66" s="41"/>
      <c r="M66" s="41"/>
      <c r="O66" s="40"/>
    </row>
    <row r="67" spans="1:15" s="5" customFormat="1" ht="64.5" customHeight="1" x14ac:dyDescent="0.2">
      <c r="A67" s="23">
        <v>42</v>
      </c>
      <c r="B67" s="22" t="s">
        <v>78</v>
      </c>
      <c r="C67" s="22" t="s">
        <v>25</v>
      </c>
      <c r="D67" s="22" t="s">
        <v>43</v>
      </c>
      <c r="E67" s="22" t="s">
        <v>133</v>
      </c>
      <c r="F67" s="22" t="s">
        <v>36</v>
      </c>
      <c r="G67" s="22" t="s">
        <v>37</v>
      </c>
      <c r="H67" s="22" t="s">
        <v>38</v>
      </c>
      <c r="I67" s="22" t="s">
        <v>87</v>
      </c>
      <c r="J67" s="37" t="s">
        <v>134</v>
      </c>
      <c r="K67" s="57">
        <f t="shared" ref="K67:M68" si="5">K68</f>
        <v>138.6</v>
      </c>
      <c r="L67" s="57">
        <f t="shared" si="5"/>
        <v>4735.4000000000005</v>
      </c>
      <c r="M67" s="57">
        <f t="shared" si="5"/>
        <v>4544.9000000000005</v>
      </c>
      <c r="N67" s="12"/>
      <c r="O67" s="40"/>
    </row>
    <row r="68" spans="1:15" x14ac:dyDescent="0.2">
      <c r="A68" s="23">
        <f t="shared" si="0"/>
        <v>43</v>
      </c>
      <c r="B68" s="22" t="s">
        <v>78</v>
      </c>
      <c r="C68" s="22" t="s">
        <v>25</v>
      </c>
      <c r="D68" s="22" t="s">
        <v>43</v>
      </c>
      <c r="E68" s="22" t="s">
        <v>133</v>
      </c>
      <c r="F68" s="22" t="s">
        <v>109</v>
      </c>
      <c r="G68" s="22" t="s">
        <v>37</v>
      </c>
      <c r="H68" s="22" t="s">
        <v>38</v>
      </c>
      <c r="I68" s="22" t="s">
        <v>87</v>
      </c>
      <c r="J68" s="37" t="s">
        <v>135</v>
      </c>
      <c r="K68" s="57">
        <f t="shared" si="5"/>
        <v>138.6</v>
      </c>
      <c r="L68" s="57">
        <f t="shared" si="5"/>
        <v>4735.4000000000005</v>
      </c>
      <c r="M68" s="57">
        <f t="shared" si="5"/>
        <v>4544.9000000000005</v>
      </c>
      <c r="O68" s="40"/>
    </row>
    <row r="69" spans="1:15" ht="18" customHeight="1" x14ac:dyDescent="0.2">
      <c r="A69" s="23">
        <f t="shared" si="0"/>
        <v>44</v>
      </c>
      <c r="B69" s="24" t="s">
        <v>78</v>
      </c>
      <c r="C69" s="24" t="s">
        <v>25</v>
      </c>
      <c r="D69" s="24" t="s">
        <v>43</v>
      </c>
      <c r="E69" s="24" t="s">
        <v>133</v>
      </c>
      <c r="F69" s="24" t="s">
        <v>109</v>
      </c>
      <c r="G69" s="24" t="s">
        <v>33</v>
      </c>
      <c r="H69" s="24" t="s">
        <v>136</v>
      </c>
      <c r="I69" s="24" t="s">
        <v>87</v>
      </c>
      <c r="J69" s="53" t="s">
        <v>135</v>
      </c>
      <c r="K69" s="57">
        <v>138.6</v>
      </c>
      <c r="L69" s="59">
        <f>4606.6+128.8</f>
        <v>4735.4000000000005</v>
      </c>
      <c r="M69" s="59">
        <f>4416.1+128.8</f>
        <v>4544.9000000000005</v>
      </c>
      <c r="O69" s="40"/>
    </row>
    <row r="70" spans="1:15" s="7" customFormat="1" ht="33.75" customHeight="1" x14ac:dyDescent="0.2">
      <c r="A70" s="68">
        <f t="shared" si="0"/>
        <v>45</v>
      </c>
      <c r="B70" s="69" t="s">
        <v>78</v>
      </c>
      <c r="C70" s="69" t="s">
        <v>25</v>
      </c>
      <c r="D70" s="69" t="s">
        <v>43</v>
      </c>
      <c r="E70" s="69" t="s">
        <v>137</v>
      </c>
      <c r="F70" s="69" t="s">
        <v>36</v>
      </c>
      <c r="G70" s="69" t="s">
        <v>37</v>
      </c>
      <c r="H70" s="69" t="s">
        <v>38</v>
      </c>
      <c r="I70" s="69" t="s">
        <v>87</v>
      </c>
      <c r="J70" s="74" t="s">
        <v>138</v>
      </c>
      <c r="K70" s="75">
        <f t="shared" ref="K70:M70" si="6">K71</f>
        <v>89.8</v>
      </c>
      <c r="L70" s="85">
        <f t="shared" si="6"/>
        <v>0</v>
      </c>
      <c r="M70" s="85">
        <f t="shared" si="6"/>
        <v>0</v>
      </c>
      <c r="N70" s="76"/>
      <c r="O70" s="77"/>
    </row>
    <row r="71" spans="1:15" s="7" customFormat="1" x14ac:dyDescent="0.2">
      <c r="A71" s="68">
        <f t="shared" si="0"/>
        <v>46</v>
      </c>
      <c r="B71" s="70" t="s">
        <v>78</v>
      </c>
      <c r="C71" s="70" t="s">
        <v>25</v>
      </c>
      <c r="D71" s="70" t="s">
        <v>43</v>
      </c>
      <c r="E71" s="70" t="s">
        <v>137</v>
      </c>
      <c r="F71" s="70" t="s">
        <v>139</v>
      </c>
      <c r="G71" s="70" t="s">
        <v>33</v>
      </c>
      <c r="H71" s="70" t="s">
        <v>38</v>
      </c>
      <c r="I71" s="70" t="s">
        <v>87</v>
      </c>
      <c r="J71" s="78" t="s">
        <v>140</v>
      </c>
      <c r="K71" s="75">
        <v>89.8</v>
      </c>
      <c r="L71" s="85">
        <v>0</v>
      </c>
      <c r="M71" s="85">
        <v>0</v>
      </c>
      <c r="N71" s="76"/>
      <c r="O71" s="77"/>
    </row>
    <row r="72" spans="1:15" s="5" customFormat="1" ht="14.25" x14ac:dyDescent="0.2">
      <c r="A72" s="71"/>
      <c r="B72" s="72"/>
      <c r="C72" s="72"/>
      <c r="D72" s="72"/>
      <c r="E72" s="72"/>
      <c r="F72" s="72"/>
      <c r="G72" s="72"/>
      <c r="H72" s="72"/>
      <c r="I72" s="72"/>
      <c r="J72" s="79" t="s">
        <v>141</v>
      </c>
      <c r="K72" s="80">
        <f>K13+K40+K37+K62-0.1+K70</f>
        <v>11024.769</v>
      </c>
      <c r="L72" s="80">
        <f>L13+L40+L62</f>
        <v>6904.1</v>
      </c>
      <c r="M72" s="80">
        <f>M13+M40+M62</f>
        <v>6745.2000000000007</v>
      </c>
      <c r="N72" s="12"/>
      <c r="O72" s="40"/>
    </row>
    <row r="73" spans="1:15" x14ac:dyDescent="0.2">
      <c r="A73" s="73"/>
      <c r="K73" s="81"/>
      <c r="L73" s="81"/>
      <c r="M73" s="81"/>
    </row>
    <row r="74" spans="1:15" x14ac:dyDescent="0.2">
      <c r="A74" s="73"/>
      <c r="K74" s="81"/>
      <c r="L74" s="81"/>
      <c r="M74" s="81"/>
    </row>
    <row r="75" spans="1:15" x14ac:dyDescent="0.2">
      <c r="A75" s="73"/>
      <c r="K75" s="84">
        <f>11024.88-K72</f>
        <v>0.11099999999896681</v>
      </c>
    </row>
    <row r="76" spans="1:15" x14ac:dyDescent="0.2">
      <c r="A76" s="73"/>
    </row>
    <row r="77" spans="1:15" x14ac:dyDescent="0.2">
      <c r="A77" s="73"/>
    </row>
    <row r="78" spans="1:15" x14ac:dyDescent="0.2">
      <c r="A78" s="73"/>
      <c r="K78" s="81"/>
      <c r="L78" s="81"/>
      <c r="M78" s="81"/>
    </row>
    <row r="79" spans="1:15" x14ac:dyDescent="0.2">
      <c r="A79" s="73"/>
    </row>
    <row r="80" spans="1:15" x14ac:dyDescent="0.2">
      <c r="A80" s="73"/>
    </row>
    <row r="81" spans="1:1" x14ac:dyDescent="0.2">
      <c r="A81" s="73"/>
    </row>
    <row r="82" spans="1:1" x14ac:dyDescent="0.2">
      <c r="A82" s="73"/>
    </row>
    <row r="83" spans="1:1" x14ac:dyDescent="0.2">
      <c r="A83" s="73"/>
    </row>
    <row r="84" spans="1:1" x14ac:dyDescent="0.2">
      <c r="A84" s="73"/>
    </row>
    <row r="85" spans="1:1" x14ac:dyDescent="0.2">
      <c r="A85" s="73"/>
    </row>
    <row r="86" spans="1:1" x14ac:dyDescent="0.2">
      <c r="A86" s="73"/>
    </row>
    <row r="87" spans="1:1" x14ac:dyDescent="0.2">
      <c r="A87" s="73"/>
    </row>
    <row r="88" spans="1:1" x14ac:dyDescent="0.2">
      <c r="A88" s="73"/>
    </row>
    <row r="89" spans="1:1" x14ac:dyDescent="0.2">
      <c r="A89" s="73"/>
    </row>
    <row r="90" spans="1:1" x14ac:dyDescent="0.2">
      <c r="A90" s="73"/>
    </row>
    <row r="91" spans="1:1" x14ac:dyDescent="0.2">
      <c r="A91" s="73"/>
    </row>
    <row r="92" spans="1:1" x14ac:dyDescent="0.2">
      <c r="A92" s="73"/>
    </row>
    <row r="93" spans="1:1" x14ac:dyDescent="0.2">
      <c r="A93" s="73"/>
    </row>
    <row r="94" spans="1:1" x14ac:dyDescent="0.2">
      <c r="A94" s="73"/>
    </row>
    <row r="95" spans="1:1" x14ac:dyDescent="0.2">
      <c r="A95" s="73"/>
    </row>
    <row r="96" spans="1:1" x14ac:dyDescent="0.2">
      <c r="A96" s="73"/>
    </row>
    <row r="97" spans="1:1" x14ac:dyDescent="0.2">
      <c r="A97" s="73"/>
    </row>
    <row r="98" spans="1:1" x14ac:dyDescent="0.2">
      <c r="A98" s="73"/>
    </row>
    <row r="99" spans="1:1" x14ac:dyDescent="0.2">
      <c r="A99" s="73"/>
    </row>
    <row r="100" spans="1:1" x14ac:dyDescent="0.2">
      <c r="A100" s="73"/>
    </row>
    <row r="101" spans="1:1" x14ac:dyDescent="0.2">
      <c r="A101" s="73"/>
    </row>
    <row r="102" spans="1:1" x14ac:dyDescent="0.2">
      <c r="A102" s="73"/>
    </row>
    <row r="103" spans="1:1" x14ac:dyDescent="0.2">
      <c r="A103" s="73"/>
    </row>
    <row r="104" spans="1:1" x14ac:dyDescent="0.2">
      <c r="A104" s="73"/>
    </row>
    <row r="105" spans="1:1" x14ac:dyDescent="0.2">
      <c r="A105" s="73"/>
    </row>
    <row r="106" spans="1:1" x14ac:dyDescent="0.2">
      <c r="A106" s="73"/>
    </row>
  </sheetData>
  <mergeCells count="14">
    <mergeCell ref="K1:M1"/>
    <mergeCell ref="J2:M2"/>
    <mergeCell ref="J3:M3"/>
    <mergeCell ref="L4:M4"/>
    <mergeCell ref="J5:M5"/>
    <mergeCell ref="J6:M6"/>
    <mergeCell ref="A8:M8"/>
    <mergeCell ref="J9:K9"/>
    <mergeCell ref="B10:I10"/>
    <mergeCell ref="A10:A11"/>
    <mergeCell ref="J10:J11"/>
    <mergeCell ref="K10:K11"/>
    <mergeCell ref="L10:L11"/>
    <mergeCell ref="M10:M11"/>
  </mergeCells>
  <pageMargins left="0" right="0" top="0" bottom="0" header="0" footer="0"/>
  <pageSetup paperSize="9" scale="77" fitToHeight="3" orientation="landscape" verticalDpi="300" r:id="rId1"/>
  <headerFooter alignWithMargins="0"/>
  <rowBreaks count="2" manualBreakCount="2">
    <brk id="12" max="12" man="1"/>
    <brk id="25" max="12" man="1"/>
  </rowBreaks>
  <colBreaks count="1" manualBreakCount="1">
    <brk id="2" max="6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Company>erfin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OlgaP</dc:creator>
  <cp:lastModifiedBy>Priemnay</cp:lastModifiedBy>
  <cp:lastPrinted>2025-12-12T04:22:17Z</cp:lastPrinted>
  <dcterms:created xsi:type="dcterms:W3CDTF">2009-10-30T03:22:00Z</dcterms:created>
  <dcterms:modified xsi:type="dcterms:W3CDTF">2025-12-22T08:58:39Z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8BA42B3259154DABA9790F439F4C658C_13</vt:lpwstr>
  </property>
  <property fmtid="{D5CDD505-2E9C-101B-9397-08002B2CF9AE}" pid="3" name="KSOProductBuildVer">
    <vt:lpwstr>1049-12.2.0.21179</vt:lpwstr>
  </property>
</Properties>
</file>